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УНИЦИПАЛЬНЫЙ СОВЕТ 1\Собрание представителей Муниципальный Совет\2025 Новый созыв\27 23.04.2026\На публикацию\R256_2026 (Приложение)\"/>
    </mc:Choice>
  </mc:AlternateContent>
  <bookViews>
    <workbookView xWindow="0" yWindow="0" windowWidth="21540" windowHeight="7515"/>
  </bookViews>
  <sheets>
    <sheet name="2025 год" sheetId="3" r:id="rId1"/>
    <sheet name="Лист1" sheetId="4" r:id="rId2"/>
  </sheets>
  <calcPr calcId="152511"/>
</workbook>
</file>

<file path=xl/calcChain.xml><?xml version="1.0" encoding="utf-8"?>
<calcChain xmlns="http://schemas.openxmlformats.org/spreadsheetml/2006/main">
  <c r="E60" i="3" l="1"/>
  <c r="E58" i="3"/>
  <c r="E57" i="3"/>
  <c r="D145" i="3"/>
  <c r="D144" i="3" s="1"/>
  <c r="C145" i="3"/>
  <c r="C144" i="3" s="1"/>
  <c r="D249" i="3"/>
  <c r="C249" i="3"/>
  <c r="D163" i="3"/>
  <c r="C163" i="3"/>
  <c r="E164" i="3"/>
  <c r="E149" i="3"/>
  <c r="D96" i="3"/>
  <c r="E140" i="3"/>
  <c r="E139" i="3"/>
  <c r="E138" i="3"/>
  <c r="E131" i="3"/>
  <c r="E130" i="3"/>
  <c r="E129" i="3"/>
  <c r="E117" i="3"/>
  <c r="E101" i="3"/>
  <c r="E97" i="3"/>
  <c r="D80" i="3"/>
  <c r="D183" i="3"/>
  <c r="D182" i="3" s="1"/>
  <c r="C183" i="3"/>
  <c r="D259" i="3"/>
  <c r="D258" i="3" s="1"/>
  <c r="E251" i="3"/>
  <c r="D224" i="3"/>
  <c r="D223" i="3" s="1"/>
  <c r="E208" i="3"/>
  <c r="E187" i="3"/>
  <c r="E184" i="3"/>
  <c r="D32" i="3"/>
  <c r="E66" i="3"/>
  <c r="D57" i="3"/>
  <c r="C57" i="3"/>
  <c r="E13" i="3"/>
  <c r="E15" i="3"/>
  <c r="E17" i="3"/>
  <c r="E19" i="3"/>
  <c r="E20" i="3"/>
  <c r="E21" i="3"/>
  <c r="E22" i="3"/>
  <c r="E27" i="3"/>
  <c r="E28" i="3"/>
  <c r="E29" i="3"/>
  <c r="E30" i="3"/>
  <c r="E36" i="3"/>
  <c r="E38" i="3"/>
  <c r="E41" i="3"/>
  <c r="E44" i="3"/>
  <c r="E45" i="3"/>
  <c r="E51" i="3"/>
  <c r="E52" i="3"/>
  <c r="E54" i="3"/>
  <c r="E56" i="3"/>
  <c r="E63" i="3"/>
  <c r="E64" i="3"/>
  <c r="E65" i="3"/>
  <c r="E71" i="3"/>
  <c r="E74" i="3"/>
  <c r="E78" i="3"/>
  <c r="E87" i="3"/>
  <c r="E88" i="3"/>
  <c r="E91" i="3"/>
  <c r="E92" i="3"/>
  <c r="E95" i="3"/>
  <c r="E98" i="3"/>
  <c r="E99" i="3"/>
  <c r="E100" i="3"/>
  <c r="E103" i="3"/>
  <c r="E105" i="3"/>
  <c r="E106" i="3"/>
  <c r="E107" i="3"/>
  <c r="E108" i="3"/>
  <c r="E109" i="3"/>
  <c r="E110" i="3"/>
  <c r="E111" i="3"/>
  <c r="E112" i="3"/>
  <c r="E114" i="3"/>
  <c r="E115" i="3"/>
  <c r="E116" i="3"/>
  <c r="E118" i="3"/>
  <c r="E119" i="3"/>
  <c r="E120" i="3"/>
  <c r="E121" i="3"/>
  <c r="E122" i="3"/>
  <c r="E123" i="3"/>
  <c r="E124" i="3"/>
  <c r="E125" i="3"/>
  <c r="E126" i="3"/>
  <c r="E127" i="3"/>
  <c r="E128" i="3"/>
  <c r="E132" i="3"/>
  <c r="E133" i="3"/>
  <c r="E134" i="3"/>
  <c r="E135" i="3"/>
  <c r="E136" i="3"/>
  <c r="E137" i="3"/>
  <c r="E141" i="3"/>
  <c r="E154" i="3"/>
  <c r="E155" i="3"/>
  <c r="E156" i="3"/>
  <c r="E157" i="3"/>
  <c r="E159" i="3"/>
  <c r="E160" i="3"/>
  <c r="E161" i="3"/>
  <c r="E162" i="3"/>
  <c r="E165" i="3"/>
  <c r="E166" i="3"/>
  <c r="E167" i="3"/>
  <c r="E168" i="3"/>
  <c r="E172" i="3"/>
  <c r="E175" i="3"/>
  <c r="E178" i="3"/>
  <c r="E181" i="3"/>
  <c r="E185" i="3"/>
  <c r="E186" i="3"/>
  <c r="E188" i="3"/>
  <c r="E189" i="3"/>
  <c r="E190" i="3"/>
  <c r="E191" i="3"/>
  <c r="E195" i="3"/>
  <c r="E196" i="3"/>
  <c r="E197" i="3"/>
  <c r="E198" i="3"/>
  <c r="E199" i="3"/>
  <c r="E200" i="3"/>
  <c r="E201" i="3"/>
  <c r="E202" i="3"/>
  <c r="E203" i="3"/>
  <c r="E204" i="3"/>
  <c r="E205" i="3"/>
  <c r="E206" i="3"/>
  <c r="E207" i="3"/>
  <c r="E209" i="3"/>
  <c r="E210" i="3"/>
  <c r="E211" i="3"/>
  <c r="E212" i="3"/>
  <c r="E213" i="3"/>
  <c r="E216" i="3"/>
  <c r="E219" i="3"/>
  <c r="E222" i="3"/>
  <c r="E225" i="3"/>
  <c r="E228" i="3"/>
  <c r="E231" i="3"/>
  <c r="E234" i="3"/>
  <c r="E236" i="3"/>
  <c r="E237" i="3"/>
  <c r="E241" i="3"/>
  <c r="E242" i="3"/>
  <c r="E243" i="3"/>
  <c r="E244" i="3"/>
  <c r="E247" i="3"/>
  <c r="E252" i="3"/>
  <c r="E253" i="3"/>
  <c r="E257" i="3"/>
  <c r="D262" i="3"/>
  <c r="C262" i="3"/>
  <c r="D194" i="3"/>
  <c r="D193" i="3" s="1"/>
  <c r="C259" i="3"/>
  <c r="C258" i="3" s="1"/>
  <c r="D256" i="3"/>
  <c r="D255" i="3" s="1"/>
  <c r="D254" i="3" s="1"/>
  <c r="D246" i="3"/>
  <c r="D245" i="3" s="1"/>
  <c r="D240" i="3"/>
  <c r="D235" i="3"/>
  <c r="D233" i="3"/>
  <c r="D232" i="3" s="1"/>
  <c r="D230" i="3"/>
  <c r="D229" i="3" s="1"/>
  <c r="D227" i="3"/>
  <c r="D226" i="3" s="1"/>
  <c r="D221" i="3"/>
  <c r="D220" i="3" s="1"/>
  <c r="D218" i="3"/>
  <c r="D217" i="3" s="1"/>
  <c r="D215" i="3"/>
  <c r="D214" i="3" s="1"/>
  <c r="D180" i="3"/>
  <c r="D179" i="3" s="1"/>
  <c r="D177" i="3"/>
  <c r="D176" i="3" s="1"/>
  <c r="D174" i="3"/>
  <c r="D171" i="3"/>
  <c r="D170" i="3" s="1"/>
  <c r="D153" i="3"/>
  <c r="C80" i="3"/>
  <c r="D77" i="3"/>
  <c r="D76" i="3" s="1"/>
  <c r="C77" i="3"/>
  <c r="D12" i="3"/>
  <c r="D11" i="3" s="1"/>
  <c r="C12" i="3"/>
  <c r="D26" i="3"/>
  <c r="D25" i="3" s="1"/>
  <c r="C32" i="3"/>
  <c r="D35" i="3"/>
  <c r="D37" i="3"/>
  <c r="D40" i="3"/>
  <c r="D39" i="3" s="1"/>
  <c r="D43" i="3"/>
  <c r="D46" i="3"/>
  <c r="C46" i="3"/>
  <c r="D50" i="3"/>
  <c r="D53" i="3"/>
  <c r="D55" i="3"/>
  <c r="D59" i="3"/>
  <c r="C59" i="3"/>
  <c r="D62" i="3"/>
  <c r="D61" i="3" s="1"/>
  <c r="D70" i="3"/>
  <c r="D69" i="3" s="1"/>
  <c r="D73" i="3"/>
  <c r="D72" i="3" s="1"/>
  <c r="D86" i="3"/>
  <c r="D90" i="3"/>
  <c r="D89" i="3" s="1"/>
  <c r="D94" i="3"/>
  <c r="D93" i="3" s="1"/>
  <c r="C96" i="3"/>
  <c r="D148" i="3"/>
  <c r="D147" i="3" s="1"/>
  <c r="C148" i="3"/>
  <c r="C147" i="3" s="1"/>
  <c r="C143" i="3" s="1"/>
  <c r="E59" i="3" l="1"/>
  <c r="D143" i="3"/>
  <c r="E143" i="3" s="1"/>
  <c r="E147" i="3"/>
  <c r="E148" i="3"/>
  <c r="D85" i="3"/>
  <c r="D49" i="3"/>
  <c r="D48" i="3" s="1"/>
  <c r="D152" i="3"/>
  <c r="E77" i="3"/>
  <c r="E96" i="3"/>
  <c r="D192" i="3"/>
  <c r="D75" i="3"/>
  <c r="D173" i="3"/>
  <c r="D239" i="3"/>
  <c r="D248" i="3"/>
  <c r="E12" i="3"/>
  <c r="D31" i="3"/>
  <c r="D42" i="3"/>
  <c r="D68" i="3"/>
  <c r="E183" i="3"/>
  <c r="C246" i="3"/>
  <c r="C235" i="3"/>
  <c r="E235" i="3" s="1"/>
  <c r="C174" i="3"/>
  <c r="C173" i="3" s="1"/>
  <c r="C256" i="3"/>
  <c r="E163" i="3"/>
  <c r="C194" i="3"/>
  <c r="E194" i="3" s="1"/>
  <c r="C233" i="3"/>
  <c r="C232" i="3" s="1"/>
  <c r="E232" i="3" s="1"/>
  <c r="C230" i="3"/>
  <c r="C229" i="3" s="1"/>
  <c r="E229" i="3" s="1"/>
  <c r="C221" i="3"/>
  <c r="C220" i="3" s="1"/>
  <c r="E220" i="3" s="1"/>
  <c r="C224" i="3"/>
  <c r="C218" i="3"/>
  <c r="C180" i="3"/>
  <c r="C179" i="3" s="1"/>
  <c r="E179" i="3" s="1"/>
  <c r="C227" i="3"/>
  <c r="C226" i="3" s="1"/>
  <c r="E226" i="3" s="1"/>
  <c r="E249" i="3"/>
  <c r="C177" i="3"/>
  <c r="C176" i="3" s="1"/>
  <c r="E176" i="3" s="1"/>
  <c r="C90" i="3"/>
  <c r="C158" i="3"/>
  <c r="E158" i="3" s="1"/>
  <c r="C43" i="3"/>
  <c r="E90" i="3" l="1"/>
  <c r="E173" i="3"/>
  <c r="E177" i="3"/>
  <c r="E174" i="3"/>
  <c r="E233" i="3"/>
  <c r="C255" i="3"/>
  <c r="E256" i="3"/>
  <c r="C245" i="3"/>
  <c r="E245" i="3" s="1"/>
  <c r="E246" i="3"/>
  <c r="D84" i="3"/>
  <c r="D238" i="3"/>
  <c r="C223" i="3"/>
  <c r="E223" i="3" s="1"/>
  <c r="E224" i="3"/>
  <c r="C217" i="3"/>
  <c r="E217" i="3" s="1"/>
  <c r="E218" i="3"/>
  <c r="E221" i="3"/>
  <c r="E227" i="3"/>
  <c r="D169" i="3"/>
  <c r="E180" i="3"/>
  <c r="E230" i="3"/>
  <c r="D67" i="3"/>
  <c r="C42" i="3"/>
  <c r="E42" i="3" s="1"/>
  <c r="E43" i="3"/>
  <c r="C240" i="3"/>
  <c r="C248" i="3"/>
  <c r="E248" i="3" s="1"/>
  <c r="C193" i="3"/>
  <c r="E193" i="3" s="1"/>
  <c r="C215" i="3"/>
  <c r="C171" i="3"/>
  <c r="C153" i="3"/>
  <c r="C94" i="3"/>
  <c r="C70" i="3"/>
  <c r="C50" i="3"/>
  <c r="E50" i="3" l="1"/>
  <c r="C69" i="3"/>
  <c r="E69" i="3" s="1"/>
  <c r="E70" i="3"/>
  <c r="C214" i="3"/>
  <c r="E214" i="3" s="1"/>
  <c r="E215" i="3"/>
  <c r="C170" i="3"/>
  <c r="E170" i="3" s="1"/>
  <c r="E171" i="3"/>
  <c r="C239" i="3"/>
  <c r="E239" i="3" s="1"/>
  <c r="E240" i="3"/>
  <c r="C152" i="3"/>
  <c r="E153" i="3"/>
  <c r="C93" i="3"/>
  <c r="E93" i="3" s="1"/>
  <c r="E94" i="3"/>
  <c r="C254" i="3"/>
  <c r="E254" i="3" s="1"/>
  <c r="E255" i="3"/>
  <c r="D10" i="3"/>
  <c r="D151" i="3"/>
  <c r="C62" i="3"/>
  <c r="E62" i="3" s="1"/>
  <c r="E152" i="3" l="1"/>
  <c r="C238" i="3"/>
  <c r="E238" i="3" s="1"/>
  <c r="D150" i="3"/>
  <c r="C192" i="3"/>
  <c r="E192" i="3" s="1"/>
  <c r="C76" i="3"/>
  <c r="C89" i="3"/>
  <c r="E89" i="3" s="1"/>
  <c r="C75" i="3" l="1"/>
  <c r="E75" i="3" s="1"/>
  <c r="E76" i="3"/>
  <c r="D267" i="3"/>
  <c r="C86" i="3"/>
  <c r="C85" i="3" s="1"/>
  <c r="C73" i="3"/>
  <c r="C61" i="3"/>
  <c r="E61" i="3" s="1"/>
  <c r="E86" i="3" l="1"/>
  <c r="C72" i="3"/>
  <c r="E72" i="3" s="1"/>
  <c r="E73" i="3"/>
  <c r="C55" i="3"/>
  <c r="E55" i="3" s="1"/>
  <c r="C53" i="3"/>
  <c r="C40" i="3"/>
  <c r="C35" i="3"/>
  <c r="E35" i="3" s="1"/>
  <c r="C37" i="3"/>
  <c r="E37" i="3" s="1"/>
  <c r="C26" i="3"/>
  <c r="C11" i="3"/>
  <c r="E11" i="3" s="1"/>
  <c r="C49" i="3" l="1"/>
  <c r="C48" i="3" s="1"/>
  <c r="C25" i="3"/>
  <c r="E25" i="3" s="1"/>
  <c r="E26" i="3"/>
  <c r="E53" i="3"/>
  <c r="C39" i="3"/>
  <c r="E39" i="3" s="1"/>
  <c r="E40" i="3"/>
  <c r="C84" i="3"/>
  <c r="E84" i="3" s="1"/>
  <c r="E85" i="3"/>
  <c r="C68" i="3"/>
  <c r="C31" i="3"/>
  <c r="E31" i="3" s="1"/>
  <c r="E49" i="3" l="1"/>
  <c r="E48" i="3"/>
  <c r="C67" i="3"/>
  <c r="E67" i="3" s="1"/>
  <c r="E68" i="3"/>
  <c r="C182" i="3"/>
  <c r="C169" i="3" l="1"/>
  <c r="E182" i="3"/>
  <c r="C10" i="3"/>
  <c r="E10" i="3" s="1"/>
  <c r="E169" i="3" l="1"/>
  <c r="C150" i="3"/>
  <c r="E150" i="3" s="1"/>
  <c r="C151" i="3"/>
  <c r="E151" i="3" s="1"/>
  <c r="C267" i="3" l="1"/>
  <c r="E267" i="3" s="1"/>
</calcChain>
</file>

<file path=xl/sharedStrings.xml><?xml version="1.0" encoding="utf-8"?>
<sst xmlns="http://schemas.openxmlformats.org/spreadsheetml/2006/main" count="525" uniqueCount="488">
  <si>
    <t>Единый сельскохозяйственный налог</t>
  </si>
  <si>
    <t>Код бюджетной классификации РФ</t>
  </si>
  <si>
    <t>Наименование доходов</t>
  </si>
  <si>
    <t>(руб.)</t>
  </si>
  <si>
    <t>000 1 00 00000 00 0000 000</t>
  </si>
  <si>
    <t>Налог на доходы физических лиц</t>
  </si>
  <si>
    <t>000 1 03 00000 00 0000 000</t>
  </si>
  <si>
    <t>000 1 03 02000 01 0000 110</t>
  </si>
  <si>
    <t>182 1 05 03000 01 0000 110</t>
  </si>
  <si>
    <t>182 1 05 04000 02 0000 110</t>
  </si>
  <si>
    <t>Налог, взимаемый в связи  с  применением   патентной системы налогообложения</t>
  </si>
  <si>
    <t>182 1 07 01000 01 0000 110</t>
  </si>
  <si>
    <t>Налог на добычу полезных ископаемых</t>
  </si>
  <si>
    <t>000 1 08 00000 00 0000 000</t>
  </si>
  <si>
    <t xml:space="preserve">182 1 08 03000 01 0000 110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</si>
  <si>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</si>
  <si>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</si>
  <si>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868 1 11 05013 05 0000 120</t>
  </si>
  <si>
    <t>874 1 11 05013 13 0000 120</t>
  </si>
  <si>
    <t>000 1 11 05020 00 0000 120</t>
  </si>
  <si>
    <t>868 1 11 05025 05 0000 120</t>
  </si>
  <si>
    <t>000 1 12 00000 00 0000 000</t>
  </si>
  <si>
    <t>Плата за негативное воздействие на окружающую среду</t>
  </si>
  <si>
    <t>000 1 13 00000 00 0000 000</t>
  </si>
  <si>
    <t>000 1 13 01000 00 0000 130</t>
  </si>
  <si>
    <t>Доходы от оказания платных услуг (работ)</t>
  </si>
  <si>
    <t>000 1 13 01990 00 0000 130</t>
  </si>
  <si>
    <t>000 1 13 01995 05 0000 130</t>
  </si>
  <si>
    <t>855 1 13 01995 05 0000 130</t>
  </si>
  <si>
    <t>000 1 14 06010 00 0000 430</t>
  </si>
  <si>
    <t>Доходы от продажи земельных участков, государственная собственность на которые не разграничена</t>
  </si>
  <si>
    <t>868 1 14 06013 05 0000 430</t>
  </si>
  <si>
    <t>874 1 14 06013 13 0000 430</t>
  </si>
  <si>
    <t>000 1 16 00000 00 0000 000</t>
  </si>
  <si>
    <t xml:space="preserve">000 2 00 00000 00 0000 000 </t>
  </si>
  <si>
    <t>000 2 02 00000 00 0000 000</t>
  </si>
  <si>
    <t>Дотации на выравнивание бюджетной обеспеченности</t>
  </si>
  <si>
    <t>Прочие дотации бюджетам муниципальных районов</t>
  </si>
  <si>
    <t>Дотации на реализацию мероприятий, предусмотренных нормативными правовыми актами органов государственной власти Ярославской области</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</si>
  <si>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</si>
  <si>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</si>
  <si>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Прочие субсидии</t>
  </si>
  <si>
    <t>Прочие субсидии бюджетам муниципальных районов</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</si>
  <si>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</si>
  <si>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повышение оплаты труда отдельных категорий работников муниципальных учреждений в сфере образования</t>
  </si>
  <si>
    <t>Субсидия на повышение оплаты труда работников муниципальных учреждений в сфере культуры</t>
  </si>
  <si>
    <t>Субвенция на реализацию отдельных полномочий в сфере законодательства об административных правонарушениях</t>
  </si>
  <si>
    <t>Субвенция на компенсацию части расходов на приобретение путевки в организации отдыха детей и их оздоровления</t>
  </si>
  <si>
    <t xml:space="preserve">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t>
  </si>
  <si>
    <t>Субвенция на государственную поддержку опеки и попечительства</t>
  </si>
  <si>
    <t>Субвенция на организацию питания обучающихся образовательных организаций</t>
  </si>
  <si>
    <t>Субвенция на содержание ребенка в семье опекуна и приемной семье, а также вознаграждение, причитающееся приемному родителю</t>
  </si>
  <si>
    <t>Субвенция на обеспечение деятельности органов опеки и попечительства</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</si>
  <si>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</si>
  <si>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оказание социальной помощи отдельным категориям граждан</t>
  </si>
  <si>
    <t>Субвенция на обеспечение деятельности органов местного самоуправления в сфере социальной защиты населения</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</si>
  <si>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</si>
  <si>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</si>
  <si>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</si>
  <si>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</si>
  <si>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Итого доходов</t>
  </si>
  <si>
    <t>000 1 14 00000 00 0000 000</t>
  </si>
  <si>
    <t>000 1 14 06000 00 0000 430</t>
  </si>
  <si>
    <t>000 1 11 00000 00 0000 000</t>
  </si>
  <si>
    <t>000 1 11 05000 00 0000 120</t>
  </si>
  <si>
    <t>000 1 07 00000 00 0000 000</t>
  </si>
  <si>
    <t>000  1 05 00000 00 0000 000</t>
  </si>
  <si>
    <t>000 1 01 00000 00 0000 000</t>
  </si>
  <si>
    <t>000 1 01 02000 01 0000 110</t>
  </si>
  <si>
    <t>000 1 11 05070 00 0000 120</t>
  </si>
  <si>
    <t>000 1 12 01000 01 0000 120</t>
  </si>
  <si>
    <t>Прочие дотации</t>
  </si>
  <si>
    <t>Субвенции бюджетам бюджетной системы Российской Федерации</t>
  </si>
  <si>
    <t xml:space="preserve">Государственная пошлина по делам, рассматриваемым в судах общей юрисдикции, мировыми судьями </t>
  </si>
  <si>
    <t>000 1 13 02000 00 0000 130</t>
  </si>
  <si>
    <t>Доходы от компенсации затрат государства</t>
  </si>
  <si>
    <t>000 1 13 02060 00 0000 130</t>
  </si>
  <si>
    <t>000 1 13 02065 05 0000 130</t>
  </si>
  <si>
    <t>868 1 13 02065 05 0000 130</t>
  </si>
  <si>
    <t>Доходы, поступающие в порядке возмещения расходов, понесенных в связи с эксплуатацией имущества муниципальных районов</t>
  </si>
  <si>
    <t>000 2 02 10000 00 0000 150</t>
  </si>
  <si>
    <t>000 2 02 15001 00 0000 150</t>
  </si>
  <si>
    <t>852 2 02 15001 05 0000 150</t>
  </si>
  <si>
    <t>000 2 02 29999 00 0000 150</t>
  </si>
  <si>
    <t>000 2 02 29999 05 0000 150</t>
  </si>
  <si>
    <t>855 2 02 29999 05 2037 150</t>
  </si>
  <si>
    <t>876 2 02 29999 05 2038 150</t>
  </si>
  <si>
    <t>000 2 02 30000 00 0000 150</t>
  </si>
  <si>
    <t>000 2 02 30024 00 0000 150</t>
  </si>
  <si>
    <t>000 2 02 30024 05 0000 150</t>
  </si>
  <si>
    <t>850 2 02 30024 05 3027 150</t>
  </si>
  <si>
    <t>850 2 02 30024 05 3028 150</t>
  </si>
  <si>
    <t>850 2 02 30024 05 3031 150</t>
  </si>
  <si>
    <t>855 2 02 30024 05 3006 150</t>
  </si>
  <si>
    <t>855 2 02 30024 05 3007 150</t>
  </si>
  <si>
    <t>855 2 02 30024 05 3009 150</t>
  </si>
  <si>
    <t>855 2 02 30024 05 3010 150</t>
  </si>
  <si>
    <t>855 2 02 30024 05 3015 150</t>
  </si>
  <si>
    <t>855 2 02 30024 05 3017 150</t>
  </si>
  <si>
    <t>855 2 02 30024 05 3030 150</t>
  </si>
  <si>
    <t>869 2 02 30024 05 3020 150</t>
  </si>
  <si>
    <t>869 2 02 30024 05 3021 150</t>
  </si>
  <si>
    <t>869 2 02 30024 05 3029 150</t>
  </si>
  <si>
    <t>000 2 02 35120 00 0000 150</t>
  </si>
  <si>
    <t>000 2  02 35120 05 0000 150</t>
  </si>
  <si>
    <t>850 2 02 35120 05 0000 150</t>
  </si>
  <si>
    <t>000 2 02 40000 00 0000 150</t>
  </si>
  <si>
    <t>000 2 02 40014 00 0000 150</t>
  </si>
  <si>
    <t>000 2 02 40014 05 0000 150</t>
  </si>
  <si>
    <t>850 2 02 40014 05 0000 150</t>
  </si>
  <si>
    <t>852 2 02 40014 05 0000 150</t>
  </si>
  <si>
    <t>876 2 02 40014 05 0000 150</t>
  </si>
  <si>
    <t>000 2 02 20000 00 0000 150</t>
  </si>
  <si>
    <t>868 1 14 06313 05 0000 430</t>
  </si>
  <si>
    <t>000 1 14 06313 05 0000 430</t>
  </si>
  <si>
    <t>000 2 02 20041 05 0000 150</t>
  </si>
  <si>
    <t>000 2 02 20041 00 0000 150</t>
  </si>
  <si>
    <t>000 2 02 19999 00 0000 150</t>
  </si>
  <si>
    <t>852 2 02 19999 05 1003 150</t>
  </si>
  <si>
    <t>000 2 02 19999 05 0000 150</t>
  </si>
  <si>
    <t xml:space="preserve">Акцизы по подакцизным товарам (продукции), производимым на территории Российской Федерации
</t>
  </si>
  <si>
    <t>Доходы от сдачи в аренду имущества, составляющего государственную (муниципальную) казну (за исключением земельных участков)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</si>
  <si>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</si>
  <si>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182 1 01 02010 01 1000 110</t>
  </si>
  <si>
    <t>182 1 01 02020 01 1000 110</t>
  </si>
  <si>
    <t>182 1 05 03010 01 1000 110</t>
  </si>
  <si>
    <t>182 1 05 04020 02 1000 110</t>
  </si>
  <si>
    <t>182 1 07 01020 01 1000 110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</si>
  <si>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</si>
  <si>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</si>
  <si>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ПЛАТЕЖИ ПРИ ПОЛЬЗОВАНИИ ПРИРОДНЫМИ РЕСУРСАМИ</t>
  </si>
  <si>
    <t xml:space="preserve">Прочие доходы от оказания платных услуг (работ)
</t>
  </si>
  <si>
    <t xml:space="preserve">Прочие доходы от оказания платных услуг (работ) получателями средств бюджетов муниципальных районов
</t>
  </si>
  <si>
    <t xml:space="preserve">Доходы, поступающие в порядке возмещения расходов, понесенных в связи с эксплуатацией имущества
</t>
  </si>
  <si>
    <t xml:space="preserve">Доходы от продажи земельных участков, находящихся в государственной и муниципальной собственности
</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</si>
  <si>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</si>
  <si>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</si>
  <si>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ШТРАФЫ, САНКЦИИ, ВОЗМЕЩЕНИЕ УЩЕРБА
</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</si>
  <si>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</si>
  <si>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</si>
  <si>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</si>
  <si>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бюджетной системы Российской Федерации (межбюджетные субсидии)</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</si>
  <si>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</si>
  <si>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</si>
  <si>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</si>
  <si>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НАЛОГИ НА ТОВАРЫ (РАБОТЫ, УСЛУГИ), РЕАЛИЗУЕМЫЕ НА ТЕРРИТОРИИ РОССИЙСКОЙ ФЕДЕРАЦИИ</t>
  </si>
  <si>
    <t>НАЛОГИ НА СОВОКУПНЫЙ ДОХОД</t>
  </si>
  <si>
    <t>НАЛОГИ НА ПРИБЫЛЬ, ДОХОДЫ</t>
  </si>
  <si>
    <t>НАЛОГОВЫЕ И НЕНАЛОГОВЫЕ ДОХОДЫ</t>
  </si>
  <si>
    <t>НАЛОГИ, СБОРЫ И РЕГУЛЯРНЫЕ ПЛАТЕЖИ ЗА ПОЛЬЗОВАНИЕ ПРИРОДНЫМИ РЕСУРСАМИ</t>
  </si>
  <si>
    <t>ГОСУДАРСТВЕННАЯ ПОШЛИНА</t>
  </si>
  <si>
    <t xml:space="preserve">ДОХОДЫ ОТ ИСПОЛЬЗОВАНИЯ ИМУЩЕСТВА, НАХОДЯЩЕГОСЯ В ГОСУДАРСТВЕННОЙ И МУНИЦИПАЛЬНОЙ СОБСТВЕННОСТИ
</t>
  </si>
  <si>
    <t>ДОХОДЫ ОТ ОКАЗАНИЯ ПЛАТНЫХ УСЛУГ И КОМПЕНСАЦИИ ЗАТРАТ ГОСУДАРСТВА</t>
  </si>
  <si>
    <t>ДОХОДЫ ОТ ПРОДАЖИ МАТЕРИАЛЬНЫХ И НЕМАТЕРИАЛЬНЫХ АКТИВОВ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</si>
  <si>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</si>
  <si>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БЕЗВОЗМЕЗДНЫЕ ПОСТУПЛЕНИЯ</t>
  </si>
  <si>
    <t>Доходы от оказания информационных услуг</t>
  </si>
  <si>
    <t>000 1 13 01075 05 0000 130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</si>
  <si>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</si>
  <si>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868 1 13 01075 05 0000 130</t>
  </si>
  <si>
    <t>000 1 14 13000 00 0000 000</t>
  </si>
  <si>
    <t>Доходы от приватизации имущества, находящегося в государственной и муниципальной собственности</t>
  </si>
  <si>
    <t>000 1 14 13050 05 0000 410</t>
  </si>
  <si>
    <t>868 1 14 13050 05 0000 410</t>
  </si>
  <si>
    <t>868 1 16 01084 01 0000 140</t>
  </si>
  <si>
    <t>868 1 16 01074 01 0000 140</t>
  </si>
  <si>
    <t>182 1 08 03010 01 1050 110</t>
  </si>
  <si>
    <t>000 2 02 49999 00 0000 150</t>
  </si>
  <si>
    <t>000 2 02 49999 05 0000 150</t>
  </si>
  <si>
    <t>000 1 13 01070 00 0000 130</t>
  </si>
  <si>
    <t>Субвенция на организацию мероприятий при осуществлении деятельности по обращению с животными без владельцев</t>
  </si>
  <si>
    <t xml:space="preserve">Прочие межбюджетные трансферты, передаваемые бюджетам
</t>
  </si>
  <si>
    <t xml:space="preserve">Прочие межбюджетные трансферты, передаваемые бюджетам муниципальных районов
</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</si>
  <si>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</si>
  <si>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000 202 19999 05 0000 150</t>
  </si>
  <si>
    <t>852 202 19999 05 1006 150</t>
  </si>
  <si>
    <t>Дотации на поощрение достижения наилучших значений показателей по отдельным направлениям развития муниципальных образований Ярославской области</t>
  </si>
  <si>
    <t>852 202 19999 05 1004 150</t>
  </si>
  <si>
    <t>852 2 02 19999 05 1007 150</t>
  </si>
  <si>
    <t>Дотации на улучшение значений показателей по отдельным направлениям развития муниципальных образований Ярославской области</t>
  </si>
  <si>
    <t>876 2 02 49999 05 4011 150</t>
  </si>
  <si>
    <t>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</si>
  <si>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182 1 08 03010 01 1060 110</t>
  </si>
  <si>
    <t>850 2 02 19999 05 1008 150</t>
  </si>
  <si>
    <t>Дотации на поощрение муниципальных управленческих команд за достижение показателей деятельности органов исполнительной власти</t>
  </si>
  <si>
    <t>874 1 14 06313 13 0000 430</t>
  </si>
  <si>
    <t>182 1 01 02080 01 1000 110</t>
  </si>
  <si>
    <t>048 1 12 01010 01 6000 120</t>
  </si>
  <si>
    <t>048 1 12 01030 01 6000 120</t>
  </si>
  <si>
    <t>048 1 12 01041 01 6000 120</t>
  </si>
  <si>
    <t>048 1 12 01042 01 6000 120</t>
  </si>
  <si>
    <t>855 2 02 30024 05 3033 150</t>
  </si>
  <si>
    <t>Субвенция на частичную оплату стоимости путевки в организации отдыха детей и их оздоровления</t>
  </si>
  <si>
    <t>868 2 02 30024 05 3025 150</t>
  </si>
  <si>
    <t>Субвенция на организацию и содержание скотомогильников (биотермических ям)</t>
  </si>
  <si>
    <t xml:space="preserve">Субвенция на организацию образовательного процесса </t>
  </si>
  <si>
    <t>855 2 02 30024 05 3014 150</t>
  </si>
  <si>
    <t xml:space="preserve"> 855 2 02 29999 05 2015 150</t>
  </si>
  <si>
    <t xml:space="preserve">Прочие дотации бюджетам муниципальных районов
</t>
  </si>
  <si>
    <t>855 2 02 19999 05 1009 150</t>
  </si>
  <si>
    <t>182 1 03 02231 01 0000 110</t>
  </si>
  <si>
    <t>182 1 03 02241 01 0000 110</t>
  </si>
  <si>
    <t>182 1 03 02251 01 0000 110</t>
  </si>
  <si>
    <t>182 1 03 02261 01 0000 110</t>
  </si>
  <si>
    <t>Дотации на реализацию мероприятий по обеспечению обязательных требований охраны объектов образования I-III категорий опасности</t>
  </si>
  <si>
    <t>876 2 02 29999 05 2040 150</t>
  </si>
  <si>
    <t>962 1 16 01053 01 0059 140</t>
  </si>
  <si>
    <t>962 1 16 01053 01 0351 140</t>
  </si>
  <si>
    <t>962 1 16 01053 01 9000 140</t>
  </si>
  <si>
    <t>962 1 16 01063 01 0008 140</t>
  </si>
  <si>
    <t>962 1 16 01063 01 0009 140</t>
  </si>
  <si>
    <t>962 1 16 01063 01 0091 140</t>
  </si>
  <si>
    <t>962 1 16 01063 01 0101 140</t>
  </si>
  <si>
    <t>962 1 16 01073 01 0017 140</t>
  </si>
  <si>
    <t>962 1 16 01073 01 0019 140</t>
  </si>
  <si>
    <t>962 1 16 01073 01 0027 140</t>
  </si>
  <si>
    <t>962 1 16 01083 01 0028 140</t>
  </si>
  <si>
    <t>962 1 16 01083 01 0037 140</t>
  </si>
  <si>
    <t>962 1 16 01103 01 9000 140</t>
  </si>
  <si>
    <t>962 1 16 01133 01 9000 140</t>
  </si>
  <si>
    <t>962 1 16 01143 01 0016 140</t>
  </si>
  <si>
    <t>962 1 16 01143 01 9000 140</t>
  </si>
  <si>
    <t>962 1 16 01153 01 0006 140</t>
  </si>
  <si>
    <t>962 1 16 01153 01 9000 140</t>
  </si>
  <si>
    <t>962 1 16 01163 01 0000 140</t>
  </si>
  <si>
    <t>962 1 16 01173 01 0007 140</t>
  </si>
  <si>
    <t>962 1 16 01173 01 0008 140</t>
  </si>
  <si>
    <t>962 1 16 01173 01 9000 140</t>
  </si>
  <si>
    <t>962 1 16 01193 01 0005 140</t>
  </si>
  <si>
    <t>962 1 16 01193 01 0007 140</t>
  </si>
  <si>
    <t>962 1 16 01193 01 0029 140</t>
  </si>
  <si>
    <t>962 1 16 01193 01 9000 140</t>
  </si>
  <si>
    <t>962 1 16 01203 01 0007 140</t>
  </si>
  <si>
    <t>962 1 16 01203 01 0008 140</t>
  </si>
  <si>
    <t>962 1 16 01203 01 0021 140</t>
  </si>
  <si>
    <t>962 1 16 01203 01 9000 140</t>
  </si>
  <si>
    <t>962 1 16 01333 01 0000 140</t>
  </si>
  <si>
    <t>Прогнозируемые доходы бюджета Гаврилов-Ямского муниципального района Ярославской области на 2025 год в соответствии с классификацией доходов бюджета Российской Федерации</t>
  </si>
  <si>
    <t>962 1 16 01193 01 0013 140</t>
  </si>
  <si>
    <t>962 1 16 01203 01 0010 140</t>
  </si>
  <si>
    <t>967 1 16 11050 01 0000 140</t>
  </si>
  <si>
    <t>182 1 01 02040 01 1000 110</t>
  </si>
  <si>
    <t>182 1 01 02130 01 1000 110</t>
  </si>
  <si>
    <t>182 1 01 02140 01 1000 110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</si>
  <si>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</si>
  <si>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</si>
  <si>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</si>
  <si>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</si>
  <si>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Единый сельскохозяйственный налог (сумма платежа (перерасчеты, недоимка и задолженность по соответствующему платежу, в том числе по отмененному)
</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</si>
  <si>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</si>
  <si>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</si>
  <si>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</si>
  <si>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</si>
  <si>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</si>
  <si>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</si>
  <si>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</si>
  <si>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868 1 11 05075  05 0000 120</t>
  </si>
  <si>
    <t>Доходы от сдачи в аренду имущества, составляющего казну муниципальных районов (за исключением земельных участков)</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</si>
  <si>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</si>
  <si>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</si>
  <si>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</si>
  <si>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</si>
  <si>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бюджетов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</si>
  <si>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</si>
  <si>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</si>
  <si>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</si>
  <si>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</si>
  <si>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</si>
  <si>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</si>
  <si>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</si>
  <si>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</si>
  <si>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</si>
  <si>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</si>
  <si>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</si>
  <si>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</si>
  <si>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</si>
  <si>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</si>
  <si>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</si>
  <si>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</si>
  <si>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</si>
  <si>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</si>
  <si>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</si>
  <si>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</si>
  <si>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</si>
  <si>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</si>
  <si>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</si>
  <si>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</si>
  <si>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</si>
  <si>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</si>
  <si>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</si>
  <si>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</si>
  <si>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</si>
  <si>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</si>
  <si>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</si>
  <si>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</si>
  <si>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</si>
  <si>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</si>
  <si>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</si>
  <si>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</si>
  <si>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</si>
  <si>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</si>
  <si>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</si>
  <si>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Субсидия на обеспечение трудоустройства несовершеннолетних граждан на временные рабочие места</t>
  </si>
  <si>
    <t>850 2 02 30024 05 3004 150</t>
  </si>
  <si>
    <t>876 2 02 49999 05 4030 150</t>
  </si>
  <si>
    <t>Межбюджетные трансферты на материальное стимулирование деятельности народных дружинников в Ярославской области</t>
  </si>
  <si>
    <t>852 2 02 19999 05 1010 150</t>
  </si>
  <si>
    <t>Дотация на решение вопросов местного значения</t>
  </si>
  <si>
    <t>Субвенция на освобождение от оплаты стоимости проезда детей из многодетных семей</t>
  </si>
  <si>
    <t>Субвенция на обеспечение государственных полномочий по организации деятельности территориальных комиссий по делам несовершеннолетных и защите их прав</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</si>
  <si>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</si>
  <si>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850 2 02 20041 05 0000 150</t>
  </si>
  <si>
    <t>876 2 02 25519 05 0000 150</t>
  </si>
  <si>
    <t>000 2 02 255519 05 0000 150</t>
  </si>
  <si>
    <t>000 2 02 255519 00 0000 150</t>
  </si>
  <si>
    <t>Субсидии бюджетам на поддержку отрасли культуры</t>
  </si>
  <si>
    <t xml:space="preserve">Субсидии бюджетам муниципальных районов на поддержку отрасли культуры
</t>
  </si>
  <si>
    <t>000 2 02 35304 00 0000 150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</si>
  <si>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</si>
  <si>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</si>
  <si>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 xml:space="preserve">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</si>
  <si>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855 2 02 35304 05 0000 150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</si>
  <si>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</si>
  <si>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000 2 02 25750 00 0000 150</t>
  </si>
  <si>
    <t>Субсидии бюджетам на реализацию мероприятий по модернизации школьных систем образовани</t>
  </si>
  <si>
    <t>000 2 02 25750 05 0000 150</t>
  </si>
  <si>
    <t>Субсидии бюджетам муниципальных районов на реализацию мероприятий по модернизации школьных систем образования</t>
  </si>
  <si>
    <t>855 2 02 25750 05 0000 150</t>
  </si>
  <si>
    <t>000 2 02 39999 05 0000 150</t>
  </si>
  <si>
    <t>Прочие субвенции бюджетам муниципальных районов</t>
  </si>
  <si>
    <t>855 2 02 39999 05 0001 150</t>
  </si>
  <si>
    <t>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</si>
  <si>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000 2 02 35179 00 0000 150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</si>
  <si>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</si>
  <si>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000 2 02 35179 05 0000 150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</si>
  <si>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</si>
  <si>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855 2 02 35179 05 0000 150</t>
  </si>
  <si>
    <t>000 2 02 35303 00 0000 150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</si>
  <si>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</si>
  <si>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</si>
  <si>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</si>
  <si>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855 2 02 35303 05 0000 150</t>
  </si>
  <si>
    <t xml:space="preserve">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</si>
  <si>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000 2 02 35163 00 0000 150</t>
  </si>
  <si>
    <t xml:space="preserve">Субвенции бюджетам на создание системы долговременного ухода за гражданами пожилого возраста и инвалидами
</t>
  </si>
  <si>
    <t>000 2 02 35163 05 0000 150</t>
  </si>
  <si>
    <t>Субвенции бюджетам муниципальных районов на создание системы долговременного ухода за гражданами пожилого возраста и инвалидами</t>
  </si>
  <si>
    <t>869 2 02 35163 05 0000 150</t>
  </si>
  <si>
    <t>000 2 02 35404 00 0000 150</t>
  </si>
  <si>
    <t xml:space="preserve">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
</t>
  </si>
  <si>
    <t>000 2 02 35404 05 0000 150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</si>
  <si>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</si>
  <si>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
</t>
  </si>
  <si>
    <t>869 2 02 30024 05 3041 150</t>
  </si>
  <si>
    <t>Субвенция на оказание социальной помощи на основании социального контракта в части расходов по доставке выплат получателям</t>
  </si>
  <si>
    <t>000 2 02 35930 00 0000 150</t>
  </si>
  <si>
    <t xml:space="preserve">Субвенции бюджетам на государственную регистрацию актов гражданского состояния
</t>
  </si>
  <si>
    <t>000 2 02 35930 05 0000 150</t>
  </si>
  <si>
    <t>Субвенции бюджетам муниципальных районов на государственную регистрацию актов гражданского состояния</t>
  </si>
  <si>
    <t>850 2 02 35930 05 0000 150</t>
  </si>
  <si>
    <t>850 2 02 19999 05 1011 150</t>
  </si>
  <si>
    <t>Дотации на материально-техническое обеспечение проведения выборов в представительный орган вновь образованного муниципального образования</t>
  </si>
  <si>
    <t>852 2 02 19999 05 1004 150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</si>
  <si>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</si>
  <si>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</si>
  <si>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182 1 01 02030 01 1000 110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</si>
  <si>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</si>
  <si>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</si>
  <si>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</si>
  <si>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</si>
  <si>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</si>
  <si>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</si>
  <si>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</si>
  <si>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</si>
  <si>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876 2 02 25467 05 0000 150</t>
  </si>
  <si>
    <t>869 2 02 39999 05 3005 150</t>
  </si>
  <si>
    <t>Субвенция на обеспечение пунктов проката предметами первой необходимости для новорождённых для студенческих, молодых семей, одиноких матерей, иных категорий нуждающихся семей</t>
  </si>
  <si>
    <t>000 2 02 45519 00 0000 150</t>
  </si>
  <si>
    <t>Межбюджетные трансферты, передаваемые бюджетам на поддержку отрасли культуры</t>
  </si>
  <si>
    <t>000 2 02 45519 05 0000 150</t>
  </si>
  <si>
    <t>Межбюджетные трансферты, передаваемые бюджетам муниципальных районов на поддержку отрасли культуры</t>
  </si>
  <si>
    <t>876 2 02 45519 05 0000 150</t>
  </si>
  <si>
    <t>876 2 02 29999 05 2009 150</t>
  </si>
  <si>
    <t>Субсидия на осуществеление деятельности в сфере молодежной политики социальными учреждениями молодежи</t>
  </si>
  <si>
    <t>876 2 02 29999 05 2048 150</t>
  </si>
  <si>
    <t>Субсидия на проведение капитального ремонта муниципальных библиотек</t>
  </si>
  <si>
    <t>868 2 02 40014 05 0000 150</t>
  </si>
  <si>
    <t>Уточненный прогноз на 2025 год</t>
  </si>
  <si>
    <t>Исполнение</t>
  </si>
  <si>
    <t>%</t>
  </si>
  <si>
    <t>182 1 01 02020 01 3000 110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</si>
  <si>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</si>
  <si>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</si>
  <si>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</si>
  <si>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</si>
  <si>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</si>
  <si>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</si>
  <si>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</si>
  <si>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182 1 05 02010 02 0000 110</t>
  </si>
  <si>
    <t>Единый налог на вмененный доход для отдельных видов деятельности</t>
  </si>
  <si>
    <t>182 1 05 02010 02 3000 110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</si>
  <si>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</si>
  <si>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Государственная пошлина за выдачу разрешения на установку рекламной конструкции</t>
  </si>
  <si>
    <t>000 1 08 07150 01 0000 110</t>
  </si>
  <si>
    <t>911 1 08 07150 01 1000 110</t>
  </si>
  <si>
    <t>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</si>
  <si>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</si>
  <si>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</si>
  <si>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868 1 11 09045 05 0000 120</t>
  </si>
  <si>
    <t>869 1 13 02065 05 0000 130</t>
  </si>
  <si>
    <t>920 1 16 01053 01 0035 140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</si>
  <si>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</si>
  <si>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850 1 16 07010 05 0000 140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</si>
  <si>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</si>
  <si>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000 1 17 00000 00 0000 000</t>
  </si>
  <si>
    <t>ПРОЧИЕ НЕНАЛОГОВЫЕ ДОХОДЫ</t>
  </si>
  <si>
    <t>000 1 17 05000 00 0000 180</t>
  </si>
  <si>
    <t>Прочие неналоговые доходы</t>
  </si>
  <si>
    <t>000 1 17 05050 05 0000 180</t>
  </si>
  <si>
    <t>Прочие неналоговые доходы бюджетов муниципальных районов</t>
  </si>
  <si>
    <t>868 1 17 05050 05 0000 180</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</si>
  <si>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</si>
  <si>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</si>
  <si>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000 2 18 05010 05 0000 150</t>
  </si>
  <si>
    <t>Доходы бюджетов муниципальных районов от возврата бюджетными учреждениями остатков субсидий прошлых лет</t>
  </si>
  <si>
    <t>855 2 18 05010 05 0000 150</t>
  </si>
  <si>
    <t>000 2 19 00000 00 0000 000</t>
  </si>
  <si>
    <t>ВОЗВРАТ ОСТАТКОВ СУБСИДИЙ, СУБВЕНЦИЙ И ИНЫХ МЕЖБЮДЖЕТНЫХ ТРАНСФЕРТОВ, ИМЕЮЩИХ ЦЕЛЕВОЕ НАЗНАЧЕНИЕ, ПРОШЛЫХ ЛЕТ</t>
  </si>
  <si>
    <t>855 2 19 35303 05 0000 150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</si>
  <si>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</si>
  <si>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</si>
  <si>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855 2 19 35304 05 0000 150</t>
  </si>
  <si>
    <t>855 2 19 60010 05 0000 150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</si>
  <si>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</si>
  <si>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876 2 19 60010 05 0000 150</t>
  </si>
  <si>
    <t>182 1 01 02010 01 3000 110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</si>
  <si>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</si>
  <si>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182 1 05 02010 02 1000 110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</si>
  <si>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</si>
  <si>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</si>
  <si>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</si>
  <si>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868 1 11 05325 05 0000 120</t>
  </si>
  <si>
    <t>855 1 13 02995 05 0000 130</t>
  </si>
  <si>
    <t>Прочие доходы от компенсации затрат бюджетов муниципальных районов</t>
  </si>
  <si>
    <t>000 1 13 02990 05 0000 130</t>
  </si>
  <si>
    <t>876 1 13 02995 05 0000 130</t>
  </si>
  <si>
    <t>920 1 16 01063 01 0101 140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</si>
  <si>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</si>
  <si>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920 1 16 01203 01 0021 140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</si>
  <si>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</si>
  <si>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920 1 16 01203 01 9000 140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</si>
  <si>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</si>
  <si>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182 1 16 10129 01 9000 140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</si>
  <si>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</si>
  <si>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850 2 02 29999 05 2032 150</t>
  </si>
  <si>
    <t>Субсчидия на реализауцию мероприятий инициативного бюджетирования на территории Ярославской области (поддержка местных инициатив)</t>
  </si>
  <si>
    <t>876 2 02 29999 05 2006 150</t>
  </si>
  <si>
    <t>Субсидия на реализацию мероприятий по патриотическому воспитанию граждан</t>
  </si>
  <si>
    <t>855 2 02 30024 05 3043 150</t>
  </si>
  <si>
    <t>Субвенция на освобождение от взимаемой с родителей (закоонных представителей) платы за присмотр и уход за детьми</t>
  </si>
  <si>
    <t>855 2 02 49999 05 4008 150</t>
  </si>
  <si>
    <t>Межбюджетные трансферты на поддержку инициатив органов ученического самоуправления общеобразовательных организаций</t>
  </si>
  <si>
    <t>000 2 03 00000 00 0000 000</t>
  </si>
  <si>
    <t>БЕЗВОЗМЕЗДНЫЕ ПОСТУПЛЕНИЯ ОТ ГОСУДАРСТВЕННЫХ (МУНИЦИПАЛЬНЫХ) ОРГАНИЗАЦИЙ</t>
  </si>
  <si>
    <t>000 2 03 05000 05 0000 150</t>
  </si>
  <si>
    <t>Безвозмездные поступления от государственных (муниципальных) организаций в бюджеты муниципальных районов</t>
  </si>
  <si>
    <t>000 2 03 05099 05 0000 150</t>
  </si>
  <si>
    <t>Прочие безвозмездные поступления от государственных (муниципальных) организаций в бюджеты муниципальных районов</t>
  </si>
  <si>
    <t>876 2 03 05099 05 0000 150</t>
  </si>
  <si>
    <t>876 2 18 05010 05 0000 150</t>
  </si>
  <si>
    <t>850 1 13 02995 05 0000 130</t>
  </si>
  <si>
    <t>962 1 16 01153 01 0005 140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</si>
  <si>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</si>
  <si>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931 1 16 01203 01 9000 140</t>
  </si>
  <si>
    <t>850 1 16 02020 02 0000 140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</si>
  <si>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</si>
  <si>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850 1 16 11064 01 0000 140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</si>
  <si>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</si>
  <si>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Дотации на поощрение муниципальных управленческих командза достижение показателей деятельности органов исполнительной власти</t>
  </si>
  <si>
    <t>850 2 02 49999 05 4046 150</t>
  </si>
  <si>
    <t>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t>
  </si>
  <si>
    <t>852 1 17 01050 05 0000 180</t>
  </si>
  <si>
    <t>Невыясненные поступления, зачисляемые в бюджеты муниципальных районов</t>
  </si>
  <si>
    <t>Невыясненные поступления</t>
  </si>
  <si>
    <t>000 1 17 01000 00 0000 180</t>
  </si>
  <si>
    <t>000 1 17 01050 05 0000 180</t>
  </si>
  <si>
    <t>Исполнено за 2025 год</t>
  </si>
  <si>
    <t>Приложение 1                                                               к решению Муниципального Совета         Гаврилов-Ямского муниципального округа    от 23.04.2026 № 256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</si>
</sst>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 _₽_-;\-* #,##0\ _₽_-;_-* &quot;-&quot;\ _₽_-;_-@_-"/>
    <numFmt numFmtId="43" formatCode="_-* #,##0.00\ _₽_-;\-* #,##0.00\ _₽_-;_-* &quot;-&quot;??\ _₽_-;_-@_-"/>
  </numFmts>
  <fonts count="10" x14ac:knownFonts="1">
    <font>
      <sz val="11"/>
      <color theme="1"/>
      <name val="Calibri"/>
      <family val="2"/>
      <charset val="204"/>
      <scheme val="minor"/>
    </font>
    <font>
      <sz val="10"/>
      <name val="Arial"/>
      <family val="2"/>
      <charset val="204"/>
    </font>
    <font>
      <i/>
      <sz val="12"/>
      <name val="Times New Roman"/>
      <family val="1"/>
      <charset val="204"/>
    </font>
    <font>
      <sz val="11"/>
      <name val="Calibri"/>
      <family val="2"/>
      <charset val="204"/>
      <scheme val="minor"/>
    </font>
    <font>
      <sz val="11"/>
      <name val="Times New Roman"/>
      <family val="1"/>
      <charset val="204"/>
    </font>
    <font>
      <sz val="12"/>
      <name val="Times New Roman"/>
      <family val="1"/>
      <charset val="204"/>
    </font>
    <font>
      <b/>
      <sz val="12"/>
      <name val="Times New Roman"/>
      <family val="1"/>
      <charset val="204"/>
    </font>
    <font>
      <sz val="14"/>
      <name val="Times New Roman"/>
      <family val="1"/>
      <charset val="204"/>
    </font>
    <font>
      <sz val="11"/>
      <color theme="1"/>
      <name val="Calibri"/>
      <family val="2"/>
      <charset val="204"/>
      <scheme val="minor"/>
    </font>
    <font>
      <i/>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43" fontId="8" fillId="0" borderId="0" applyFont="0" applyFill="0" applyBorder="0" applyAlignment="0" applyProtection="0"/>
    <xf numFmtId="41" fontId="8" fillId="0" borderId="0" applyFont="0" applyFill="0" applyBorder="0" applyAlignment="0" applyProtection="0"/>
  </cellStyleXfs>
  <cellXfs count="46">
    <xf numFmtId="0" fontId="0" fillId="0" borderId="0" xfId="0"/>
    <xf numFmtId="0" fontId="3" fillId="0" borderId="0" xfId="0" applyFont="1" applyFill="1"/>
    <xf numFmtId="0" fontId="6" fillId="0" borderId="1" xfId="0" applyFont="1" applyFill="1" applyBorder="1" applyAlignment="1">
      <alignment vertical="center" wrapText="1"/>
    </xf>
    <xf numFmtId="0" fontId="6" fillId="0" borderId="1" xfId="0" applyFont="1" applyFill="1" applyBorder="1" applyAlignment="1">
      <alignment horizontal="justify" vertical="center" wrapText="1"/>
    </xf>
    <xf numFmtId="0" fontId="2" fillId="0" borderId="1" xfId="0" applyFont="1" applyFill="1" applyBorder="1" applyAlignment="1">
      <alignment vertical="center" wrapText="1"/>
    </xf>
    <xf numFmtId="0" fontId="2"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5" fillId="0" borderId="1" xfId="0" applyNumberFormat="1" applyFont="1" applyFill="1" applyBorder="1" applyAlignment="1">
      <alignment horizontal="justify" vertical="center" wrapText="1"/>
    </xf>
    <xf numFmtId="0" fontId="4" fillId="0" borderId="0" xfId="0" applyFont="1" applyFill="1"/>
    <xf numFmtId="0" fontId="4" fillId="0" borderId="0" xfId="0" applyFont="1" applyFill="1" applyAlignment="1">
      <alignment vertical="center"/>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2" fillId="0" borderId="1" xfId="0" applyNumberFormat="1" applyFont="1" applyFill="1" applyBorder="1" applyAlignment="1">
      <alignment horizontal="justify" vertical="center" wrapText="1"/>
    </xf>
    <xf numFmtId="0" fontId="6" fillId="0" borderId="1" xfId="0" applyNumberFormat="1" applyFont="1" applyFill="1" applyBorder="1" applyAlignment="1">
      <alignment horizontal="justify" vertical="center" wrapText="1"/>
    </xf>
    <xf numFmtId="4" fontId="6"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0" fontId="6" fillId="0" borderId="1" xfId="0" applyFont="1" applyFill="1" applyBorder="1" applyAlignment="1">
      <alignment horizontal="left" vertical="top" wrapText="1"/>
    </xf>
    <xf numFmtId="0" fontId="2" fillId="0" borderId="3" xfId="0" applyNumberFormat="1" applyFont="1" applyFill="1" applyBorder="1" applyAlignment="1">
      <alignment horizontal="justify" vertical="center" wrapText="1"/>
    </xf>
    <xf numFmtId="4" fontId="6" fillId="0" borderId="1" xfId="2" applyNumberFormat="1" applyFont="1" applyFill="1" applyBorder="1" applyAlignment="1">
      <alignment horizontal="center"/>
    </xf>
    <xf numFmtId="0" fontId="5" fillId="0" borderId="1" xfId="0" applyFont="1" applyFill="1" applyBorder="1" applyAlignment="1">
      <alignment horizontal="left" vertical="center" wrapText="1"/>
    </xf>
    <xf numFmtId="4" fontId="5" fillId="0" borderId="1" xfId="3" applyNumberFormat="1" applyFont="1" applyFill="1" applyBorder="1" applyAlignment="1">
      <alignment horizontal="center" vertical="center"/>
    </xf>
    <xf numFmtId="0" fontId="2" fillId="0" borderId="1" xfId="0" applyFont="1" applyFill="1" applyBorder="1" applyAlignment="1">
      <alignment vertical="center"/>
    </xf>
    <xf numFmtId="0" fontId="9" fillId="0" borderId="0" xfId="0" applyFont="1" applyAlignment="1">
      <alignment vertical="top"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4" fontId="2" fillId="0" borderId="1" xfId="0" applyNumberFormat="1" applyFont="1" applyFill="1" applyBorder="1" applyAlignment="1">
      <alignment vertical="center"/>
    </xf>
    <xf numFmtId="4" fontId="2"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xf>
    <xf numFmtId="0" fontId="5" fillId="0" borderId="0" xfId="0" applyFont="1" applyFill="1"/>
    <xf numFmtId="4" fontId="2" fillId="2"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1" fontId="5" fillId="0" borderId="1" xfId="0" applyNumberFormat="1" applyFont="1" applyFill="1" applyBorder="1" applyAlignment="1">
      <alignment horizontal="center" vertical="center"/>
    </xf>
    <xf numFmtId="1" fontId="2" fillId="0" borderId="1" xfId="0" applyNumberFormat="1" applyFont="1" applyFill="1" applyBorder="1" applyAlignment="1">
      <alignment horizontal="center" vertical="center"/>
    </xf>
    <xf numFmtId="1" fontId="6" fillId="0" borderId="1" xfId="0" applyNumberFormat="1" applyFont="1" applyFill="1" applyBorder="1" applyAlignment="1">
      <alignment horizontal="center" vertical="center"/>
    </xf>
    <xf numFmtId="4" fontId="6" fillId="0" borderId="1" xfId="3" applyNumberFormat="1" applyFont="1" applyFill="1" applyBorder="1" applyAlignment="1">
      <alignment horizontal="center" vertical="center"/>
    </xf>
    <xf numFmtId="0" fontId="2" fillId="0" borderId="0" xfId="0" applyFont="1" applyFill="1"/>
    <xf numFmtId="4" fontId="2" fillId="0" borderId="1" xfId="3"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0" xfId="0" applyFont="1" applyFill="1" applyAlignment="1">
      <alignment vertical="top"/>
    </xf>
    <xf numFmtId="0" fontId="5" fillId="0" borderId="1" xfId="0" applyFont="1" applyFill="1" applyBorder="1" applyAlignment="1">
      <alignment horizontal="center" vertical="center" wrapText="1"/>
    </xf>
    <xf numFmtId="49" fontId="7" fillId="0" borderId="0" xfId="0" applyNumberFormat="1" applyFont="1" applyFill="1" applyAlignment="1">
      <alignment horizontal="center" vertical="center" wrapText="1"/>
    </xf>
    <xf numFmtId="49" fontId="7" fillId="0" borderId="2" xfId="0" applyNumberFormat="1" applyFont="1" applyFill="1" applyBorder="1" applyAlignment="1">
      <alignment horizontal="center" vertical="center" wrapText="1"/>
    </xf>
    <xf numFmtId="0" fontId="4" fillId="0" borderId="0" xfId="0" applyFont="1" applyFill="1" applyAlignment="1">
      <alignment horizontal="left" vertical="center" wrapText="1"/>
    </xf>
  </cellXfs>
  <cellStyles count="4">
    <cellStyle name="Обычный" xfId="0" builtinId="0"/>
    <cellStyle name="Обычный 2" xfId="1"/>
    <cellStyle name="Финансовый" xfId="2" builtinId="3"/>
    <cellStyle name="Финансовый [0]" xfId="3"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267"/>
  <sheetViews>
    <sheetView tabSelected="1" zoomScale="87" zoomScaleNormal="87" workbookViewId="0">
      <selection activeCell="C1" sqref="C1:E4"/>
    </sheetView>
  </sheetViews>
  <sheetFormatPr defaultColWidth="9.140625" defaultRowHeight="15" x14ac:dyDescent="0.25"/>
  <cols>
    <col min="1" max="1" width="30" style="1" customWidth="1"/>
    <col min="2" max="2" width="67.7109375" style="1" customWidth="1"/>
    <col min="3" max="3" width="18.42578125" style="1" customWidth="1"/>
    <col min="4" max="4" width="17.7109375" style="1" customWidth="1"/>
    <col min="5" max="5" width="8.42578125" style="1" customWidth="1"/>
    <col min="6" max="16384" width="9.140625" style="1"/>
  </cols>
  <sheetData>
    <row r="1" spans="1:8" x14ac:dyDescent="0.25">
      <c r="B1" s="10"/>
      <c r="C1" s="45" t="s">
        <v>487</v>
      </c>
      <c r="D1" s="45"/>
      <c r="E1" s="45"/>
      <c r="G1" s="10"/>
      <c r="H1" s="10"/>
    </row>
    <row r="2" spans="1:8" x14ac:dyDescent="0.25">
      <c r="B2" s="10"/>
      <c r="C2" s="45"/>
      <c r="D2" s="45"/>
      <c r="E2" s="45"/>
      <c r="G2" s="10"/>
      <c r="H2" s="10"/>
    </row>
    <row r="3" spans="1:8" x14ac:dyDescent="0.25">
      <c r="B3" s="10"/>
      <c r="C3" s="45"/>
      <c r="D3" s="45"/>
      <c r="E3" s="45"/>
      <c r="G3" s="9"/>
    </row>
    <row r="4" spans="1:8" x14ac:dyDescent="0.25">
      <c r="B4" s="41"/>
      <c r="C4" s="45"/>
      <c r="D4" s="45"/>
      <c r="E4" s="45"/>
    </row>
    <row r="5" spans="1:8" x14ac:dyDescent="0.25">
      <c r="B5" s="41"/>
      <c r="C5" s="41"/>
    </row>
    <row r="6" spans="1:8" ht="18.75" customHeight="1" x14ac:dyDescent="0.25">
      <c r="A6" s="43" t="s">
        <v>237</v>
      </c>
      <c r="B6" s="43"/>
      <c r="C6" s="43"/>
      <c r="D6" s="43"/>
      <c r="E6" s="43"/>
    </row>
    <row r="7" spans="1:8" ht="22.5" customHeight="1" x14ac:dyDescent="0.25">
      <c r="A7" s="44"/>
      <c r="B7" s="44"/>
      <c r="C7" s="44"/>
      <c r="D7" s="44"/>
      <c r="E7" s="44"/>
    </row>
    <row r="8" spans="1:8" ht="47.25" x14ac:dyDescent="0.25">
      <c r="A8" s="42" t="s">
        <v>1</v>
      </c>
      <c r="B8" s="42" t="s">
        <v>2</v>
      </c>
      <c r="C8" s="26" t="s">
        <v>387</v>
      </c>
      <c r="D8" s="40" t="s">
        <v>486</v>
      </c>
      <c r="E8" s="26" t="s">
        <v>388</v>
      </c>
    </row>
    <row r="9" spans="1:8" ht="15.75" x14ac:dyDescent="0.25">
      <c r="A9" s="42"/>
      <c r="B9" s="42"/>
      <c r="C9" s="12" t="s">
        <v>3</v>
      </c>
      <c r="D9" s="27" t="s">
        <v>3</v>
      </c>
      <c r="E9" s="34" t="s">
        <v>389</v>
      </c>
    </row>
    <row r="10" spans="1:8" ht="15.75" x14ac:dyDescent="0.25">
      <c r="A10" s="2" t="s">
        <v>4</v>
      </c>
      <c r="B10" s="3" t="s">
        <v>148</v>
      </c>
      <c r="C10" s="15">
        <f>C11+C25+C31+C39+C42+C48+C61+C67+C84+C96+C143</f>
        <v>202177522</v>
      </c>
      <c r="D10" s="15">
        <f>D11+D25+D31+D39+D42+D48+D61+D67+D84+D96+D143</f>
        <v>211336733.18999997</v>
      </c>
      <c r="E10" s="36">
        <f>D10/C10*100</f>
        <v>104.53028165514857</v>
      </c>
    </row>
    <row r="11" spans="1:8" ht="15.75" x14ac:dyDescent="0.25">
      <c r="A11" s="2" t="s">
        <v>67</v>
      </c>
      <c r="B11" s="3" t="s">
        <v>147</v>
      </c>
      <c r="C11" s="15">
        <f>C12</f>
        <v>147109000</v>
      </c>
      <c r="D11" s="15">
        <f>D12</f>
        <v>150003072.53999999</v>
      </c>
      <c r="E11" s="36">
        <f t="shared" ref="E11:E74" si="0">D11/C11*100</f>
        <v>101.96729808509335</v>
      </c>
    </row>
    <row r="12" spans="1:8" ht="15.75" x14ac:dyDescent="0.25">
      <c r="A12" s="2" t="s">
        <v>68</v>
      </c>
      <c r="B12" s="3" t="s">
        <v>5</v>
      </c>
      <c r="C12" s="15">
        <f>SUM(C13:C24)</f>
        <v>147109000</v>
      </c>
      <c r="D12" s="15">
        <f>SUM(D13:D24)</f>
        <v>150003072.53999999</v>
      </c>
      <c r="E12" s="36">
        <f t="shared" si="0"/>
        <v>101.96729808509335</v>
      </c>
    </row>
    <row r="13" spans="1:8" ht="259.5" customHeight="1" x14ac:dyDescent="0.25">
      <c r="A13" s="4" t="s">
        <v>123</v>
      </c>
      <c r="B13" s="5" t="s">
        <v>363</v>
      </c>
      <c r="C13" s="16">
        <v>141440000</v>
      </c>
      <c r="D13" s="28">
        <v>141721150.91</v>
      </c>
      <c r="E13" s="35">
        <f t="shared" si="0"/>
        <v>100.19877750989818</v>
      </c>
    </row>
    <row r="14" spans="1:8" ht="259.5" customHeight="1" x14ac:dyDescent="0.25">
      <c r="A14" s="4" t="s">
        <v>435</v>
      </c>
      <c r="B14" s="13" t="s">
        <v>436</v>
      </c>
      <c r="C14" s="16">
        <v>0</v>
      </c>
      <c r="D14" s="29">
        <v>1658.72</v>
      </c>
      <c r="E14" s="35">
        <v>0</v>
      </c>
    </row>
    <row r="15" spans="1:8" ht="207" customHeight="1" x14ac:dyDescent="0.25">
      <c r="A15" s="4" t="s">
        <v>124</v>
      </c>
      <c r="B15" s="5" t="s">
        <v>364</v>
      </c>
      <c r="C15" s="16">
        <v>105000</v>
      </c>
      <c r="D15" s="29">
        <v>107843.8</v>
      </c>
      <c r="E15" s="35">
        <f t="shared" si="0"/>
        <v>102.70838095238095</v>
      </c>
    </row>
    <row r="16" spans="1:8" ht="207" customHeight="1" x14ac:dyDescent="0.25">
      <c r="A16" s="4" t="s">
        <v>390</v>
      </c>
      <c r="B16" s="13" t="s">
        <v>391</v>
      </c>
      <c r="C16" s="16">
        <v>0</v>
      </c>
      <c r="D16" s="29">
        <v>200</v>
      </c>
      <c r="E16" s="35">
        <v>0</v>
      </c>
    </row>
    <row r="17" spans="1:5" ht="184.5" customHeight="1" x14ac:dyDescent="0.25">
      <c r="A17" s="4" t="s">
        <v>365</v>
      </c>
      <c r="B17" s="13" t="s">
        <v>366</v>
      </c>
      <c r="C17" s="16">
        <v>1500000</v>
      </c>
      <c r="D17" s="29">
        <v>1525754.89</v>
      </c>
      <c r="E17" s="35">
        <f t="shared" si="0"/>
        <v>101.71699266666666</v>
      </c>
    </row>
    <row r="18" spans="1:5" ht="184.5" customHeight="1" x14ac:dyDescent="0.25">
      <c r="A18" s="4" t="s">
        <v>392</v>
      </c>
      <c r="B18" s="13" t="s">
        <v>393</v>
      </c>
      <c r="C18" s="16">
        <v>0</v>
      </c>
      <c r="D18" s="29">
        <v>19652.57</v>
      </c>
      <c r="E18" s="35">
        <v>0</v>
      </c>
    </row>
    <row r="19" spans="1:5" ht="132" customHeight="1" x14ac:dyDescent="0.25">
      <c r="A19" s="4" t="s">
        <v>241</v>
      </c>
      <c r="B19" s="13" t="s">
        <v>154</v>
      </c>
      <c r="C19" s="16">
        <v>1354000</v>
      </c>
      <c r="D19" s="29">
        <v>1524640.5</v>
      </c>
      <c r="E19" s="35">
        <f t="shared" si="0"/>
        <v>112.60269571639587</v>
      </c>
    </row>
    <row r="20" spans="1:5" ht="409.5" customHeight="1" x14ac:dyDescent="0.25">
      <c r="A20" s="4" t="s">
        <v>186</v>
      </c>
      <c r="B20" s="13" t="s">
        <v>367</v>
      </c>
      <c r="C20" s="16">
        <v>725000</v>
      </c>
      <c r="D20" s="29">
        <v>1140153.7</v>
      </c>
      <c r="E20" s="35">
        <f t="shared" si="0"/>
        <v>157.26257931034482</v>
      </c>
    </row>
    <row r="21" spans="1:5" ht="148.5" customHeight="1" x14ac:dyDescent="0.25">
      <c r="A21" s="4" t="s">
        <v>242</v>
      </c>
      <c r="B21" s="13" t="s">
        <v>368</v>
      </c>
      <c r="C21" s="16">
        <v>885000</v>
      </c>
      <c r="D21" s="29">
        <v>1094341.6000000001</v>
      </c>
      <c r="E21" s="35">
        <f t="shared" si="0"/>
        <v>123.65441807909605</v>
      </c>
    </row>
    <row r="22" spans="1:5" ht="147.75" customHeight="1" x14ac:dyDescent="0.25">
      <c r="A22" s="4" t="s">
        <v>243</v>
      </c>
      <c r="B22" s="13" t="s">
        <v>369</v>
      </c>
      <c r="C22" s="16">
        <v>700000</v>
      </c>
      <c r="D22" s="29">
        <v>2375077.9900000002</v>
      </c>
      <c r="E22" s="35">
        <f t="shared" si="0"/>
        <v>339.29685571428575</v>
      </c>
    </row>
    <row r="23" spans="1:5" ht="373.5" customHeight="1" x14ac:dyDescent="0.25">
      <c r="A23" s="4" t="s">
        <v>394</v>
      </c>
      <c r="B23" s="13" t="s">
        <v>395</v>
      </c>
      <c r="C23" s="16">
        <v>400000</v>
      </c>
      <c r="D23" s="29">
        <v>492597.86</v>
      </c>
      <c r="E23" s="35">
        <v>0</v>
      </c>
    </row>
    <row r="24" spans="1:5" ht="99" hidden="1" customHeight="1" x14ac:dyDescent="0.25">
      <c r="A24" s="4" t="s">
        <v>396</v>
      </c>
      <c r="B24" s="13" t="s">
        <v>397</v>
      </c>
      <c r="C24" s="16">
        <v>0</v>
      </c>
      <c r="D24" s="29">
        <v>0</v>
      </c>
      <c r="E24" s="35">
        <v>0</v>
      </c>
    </row>
    <row r="25" spans="1:5" ht="47.25" x14ac:dyDescent="0.25">
      <c r="A25" s="2" t="s">
        <v>6</v>
      </c>
      <c r="B25" s="3" t="s">
        <v>145</v>
      </c>
      <c r="C25" s="15">
        <f>C26</f>
        <v>20570900</v>
      </c>
      <c r="D25" s="15">
        <f>D26</f>
        <v>20596709.560000002</v>
      </c>
      <c r="E25" s="36">
        <f t="shared" si="0"/>
        <v>100.12546636267739</v>
      </c>
    </row>
    <row r="26" spans="1:5" ht="36" customHeight="1" x14ac:dyDescent="0.25">
      <c r="A26" s="6" t="s">
        <v>7</v>
      </c>
      <c r="B26" s="7" t="s">
        <v>120</v>
      </c>
      <c r="C26" s="17">
        <f>C27+C28+C29+C30</f>
        <v>20570900</v>
      </c>
      <c r="D26" s="17">
        <f>D27+D28+D29+D30</f>
        <v>20596709.560000002</v>
      </c>
      <c r="E26" s="34">
        <f t="shared" si="0"/>
        <v>100.12546636267739</v>
      </c>
    </row>
    <row r="27" spans="1:5" ht="128.25" customHeight="1" x14ac:dyDescent="0.25">
      <c r="A27" s="4" t="s">
        <v>200</v>
      </c>
      <c r="B27" s="13" t="s">
        <v>244</v>
      </c>
      <c r="C27" s="16">
        <v>10498100</v>
      </c>
      <c r="D27" s="29">
        <v>10448264.960000001</v>
      </c>
      <c r="E27" s="34">
        <f t="shared" si="0"/>
        <v>99.525294672369284</v>
      </c>
    </row>
    <row r="28" spans="1:5" ht="137.25" customHeight="1" x14ac:dyDescent="0.25">
      <c r="A28" s="4" t="s">
        <v>201</v>
      </c>
      <c r="B28" s="13" t="s">
        <v>245</v>
      </c>
      <c r="C28" s="16">
        <v>60000</v>
      </c>
      <c r="D28" s="29">
        <v>61136.800000000003</v>
      </c>
      <c r="E28" s="34">
        <f t="shared" si="0"/>
        <v>101.89466666666667</v>
      </c>
    </row>
    <row r="29" spans="1:5" ht="136.5" customHeight="1" x14ac:dyDescent="0.25">
      <c r="A29" s="4" t="s">
        <v>202</v>
      </c>
      <c r="B29" s="13" t="s">
        <v>246</v>
      </c>
      <c r="C29" s="16">
        <v>11147800</v>
      </c>
      <c r="D29" s="29">
        <v>11131994.18</v>
      </c>
      <c r="E29" s="34">
        <f t="shared" si="0"/>
        <v>99.858215791456601</v>
      </c>
    </row>
    <row r="30" spans="1:5" ht="129" customHeight="1" x14ac:dyDescent="0.25">
      <c r="A30" s="4" t="s">
        <v>203</v>
      </c>
      <c r="B30" s="13" t="s">
        <v>247</v>
      </c>
      <c r="C30" s="16">
        <v>-1135000</v>
      </c>
      <c r="D30" s="29">
        <v>-1044686.38</v>
      </c>
      <c r="E30" s="34">
        <f t="shared" si="0"/>
        <v>92.042852863436124</v>
      </c>
    </row>
    <row r="31" spans="1:5" ht="15.75" x14ac:dyDescent="0.25">
      <c r="A31" s="2" t="s">
        <v>66</v>
      </c>
      <c r="B31" s="3" t="s">
        <v>146</v>
      </c>
      <c r="C31" s="15">
        <f>+C35+C37+C32</f>
        <v>2786200</v>
      </c>
      <c r="D31" s="15">
        <f>+D35+D37+D32</f>
        <v>4104597.64</v>
      </c>
      <c r="E31" s="36">
        <f t="shared" si="0"/>
        <v>147.31884430407007</v>
      </c>
    </row>
    <row r="32" spans="1:5" ht="31.5" x14ac:dyDescent="0.25">
      <c r="A32" s="31" t="s">
        <v>398</v>
      </c>
      <c r="B32" s="7" t="s">
        <v>399</v>
      </c>
      <c r="C32" s="17">
        <f>C34</f>
        <v>0</v>
      </c>
      <c r="D32" s="17">
        <f>D34+D33</f>
        <v>2415.3000000000002</v>
      </c>
      <c r="E32" s="34">
        <v>0</v>
      </c>
    </row>
    <row r="33" spans="1:5" ht="63" customHeight="1" x14ac:dyDescent="0.25">
      <c r="A33" s="38" t="s">
        <v>437</v>
      </c>
      <c r="B33" s="5" t="s">
        <v>438</v>
      </c>
      <c r="C33" s="16">
        <v>0</v>
      </c>
      <c r="D33" s="16">
        <v>1415.3</v>
      </c>
      <c r="E33" s="35">
        <v>0</v>
      </c>
    </row>
    <row r="34" spans="1:5" ht="63" x14ac:dyDescent="0.25">
      <c r="A34" s="4" t="s">
        <v>400</v>
      </c>
      <c r="B34" s="4" t="s">
        <v>401</v>
      </c>
      <c r="C34" s="16">
        <v>0</v>
      </c>
      <c r="D34" s="29">
        <v>1000</v>
      </c>
      <c r="E34" s="35">
        <v>0</v>
      </c>
    </row>
    <row r="35" spans="1:5" ht="15.75" x14ac:dyDescent="0.25">
      <c r="A35" s="6" t="s">
        <v>8</v>
      </c>
      <c r="B35" s="7" t="s">
        <v>0</v>
      </c>
      <c r="C35" s="17">
        <f>C36</f>
        <v>68200</v>
      </c>
      <c r="D35" s="17">
        <f>D36</f>
        <v>33239.199999999997</v>
      </c>
      <c r="E35" s="34">
        <f t="shared" si="0"/>
        <v>48.737829912023457</v>
      </c>
    </row>
    <row r="36" spans="1:5" ht="61.5" customHeight="1" x14ac:dyDescent="0.25">
      <c r="A36" s="4" t="s">
        <v>125</v>
      </c>
      <c r="B36" s="11" t="s">
        <v>248</v>
      </c>
      <c r="C36" s="16">
        <v>68200</v>
      </c>
      <c r="D36" s="29">
        <v>33239.199999999997</v>
      </c>
      <c r="E36" s="35">
        <f t="shared" si="0"/>
        <v>48.737829912023457</v>
      </c>
    </row>
    <row r="37" spans="1:5" ht="31.5" x14ac:dyDescent="0.25">
      <c r="A37" s="6" t="s">
        <v>9</v>
      </c>
      <c r="B37" s="7" t="s">
        <v>10</v>
      </c>
      <c r="C37" s="17">
        <f>C38</f>
        <v>2718000</v>
      </c>
      <c r="D37" s="17">
        <f>D38</f>
        <v>4068943.14</v>
      </c>
      <c r="E37" s="34">
        <f t="shared" si="0"/>
        <v>149.70357395143486</v>
      </c>
    </row>
    <row r="38" spans="1:5" ht="86.25" customHeight="1" x14ac:dyDescent="0.25">
      <c r="A38" s="4" t="s">
        <v>126</v>
      </c>
      <c r="B38" s="5" t="s">
        <v>249</v>
      </c>
      <c r="C38" s="16">
        <v>2718000</v>
      </c>
      <c r="D38" s="29">
        <v>4068943.14</v>
      </c>
      <c r="E38" s="35">
        <f t="shared" si="0"/>
        <v>149.70357395143486</v>
      </c>
    </row>
    <row r="39" spans="1:5" ht="31.5" x14ac:dyDescent="0.25">
      <c r="A39" s="2" t="s">
        <v>65</v>
      </c>
      <c r="B39" s="3" t="s">
        <v>149</v>
      </c>
      <c r="C39" s="15">
        <f>C40</f>
        <v>4000000</v>
      </c>
      <c r="D39" s="15">
        <f>D40</f>
        <v>4582279</v>
      </c>
      <c r="E39" s="36">
        <f t="shared" si="0"/>
        <v>114.55697499999999</v>
      </c>
    </row>
    <row r="40" spans="1:5" ht="15.75" x14ac:dyDescent="0.25">
      <c r="A40" s="6" t="s">
        <v>11</v>
      </c>
      <c r="B40" s="7" t="s">
        <v>12</v>
      </c>
      <c r="C40" s="17">
        <f>C41</f>
        <v>4000000</v>
      </c>
      <c r="D40" s="17">
        <f>D41</f>
        <v>4582279</v>
      </c>
      <c r="E40" s="34">
        <f t="shared" si="0"/>
        <v>114.55697499999999</v>
      </c>
    </row>
    <row r="41" spans="1:5" ht="58.5" customHeight="1" x14ac:dyDescent="0.25">
      <c r="A41" s="4" t="s">
        <v>127</v>
      </c>
      <c r="B41" s="5" t="s">
        <v>250</v>
      </c>
      <c r="C41" s="16">
        <v>4000000</v>
      </c>
      <c r="D41" s="29">
        <v>4582279</v>
      </c>
      <c r="E41" s="35">
        <f t="shared" si="0"/>
        <v>114.55697499999999</v>
      </c>
    </row>
    <row r="42" spans="1:5" ht="15.75" x14ac:dyDescent="0.25">
      <c r="A42" s="2" t="s">
        <v>13</v>
      </c>
      <c r="B42" s="3" t="s">
        <v>150</v>
      </c>
      <c r="C42" s="15">
        <f>C43+C46</f>
        <v>12200000</v>
      </c>
      <c r="D42" s="15">
        <f>D43+D46</f>
        <v>13250137.040000001</v>
      </c>
      <c r="E42" s="36">
        <f t="shared" si="0"/>
        <v>108.60768065573771</v>
      </c>
    </row>
    <row r="43" spans="1:5" ht="31.5" x14ac:dyDescent="0.25">
      <c r="A43" s="6" t="s">
        <v>14</v>
      </c>
      <c r="B43" s="7" t="s">
        <v>73</v>
      </c>
      <c r="C43" s="17">
        <f>C44+C45</f>
        <v>12180000</v>
      </c>
      <c r="D43" s="17">
        <f>D44+D45</f>
        <v>13230137.040000001</v>
      </c>
      <c r="E43" s="34">
        <f t="shared" si="0"/>
        <v>108.62181477832513</v>
      </c>
    </row>
    <row r="44" spans="1:5" ht="78" customHeight="1" x14ac:dyDescent="0.25">
      <c r="A44" s="4" t="s">
        <v>166</v>
      </c>
      <c r="B44" s="5" t="s">
        <v>251</v>
      </c>
      <c r="C44" s="16">
        <v>11530000</v>
      </c>
      <c r="D44" s="29">
        <v>12580817.210000001</v>
      </c>
      <c r="E44" s="34">
        <f t="shared" si="0"/>
        <v>109.11376591500435</v>
      </c>
    </row>
    <row r="45" spans="1:5" ht="78" customHeight="1" x14ac:dyDescent="0.25">
      <c r="A45" s="4" t="s">
        <v>182</v>
      </c>
      <c r="B45" s="13" t="s">
        <v>252</v>
      </c>
      <c r="C45" s="16">
        <v>650000</v>
      </c>
      <c r="D45" s="29">
        <v>649319.82999999996</v>
      </c>
      <c r="E45" s="35">
        <f t="shared" si="0"/>
        <v>99.89535846153845</v>
      </c>
    </row>
    <row r="46" spans="1:5" ht="78" customHeight="1" x14ac:dyDescent="0.25">
      <c r="A46" s="6" t="s">
        <v>403</v>
      </c>
      <c r="B46" s="8" t="s">
        <v>402</v>
      </c>
      <c r="C46" s="17">
        <f>C47</f>
        <v>20000</v>
      </c>
      <c r="D46" s="17">
        <f>D47</f>
        <v>20000</v>
      </c>
      <c r="E46" s="34">
        <v>0</v>
      </c>
    </row>
    <row r="47" spans="1:5" ht="78" customHeight="1" x14ac:dyDescent="0.25">
      <c r="A47" s="4" t="s">
        <v>404</v>
      </c>
      <c r="B47" s="13" t="s">
        <v>405</v>
      </c>
      <c r="C47" s="16">
        <v>20000</v>
      </c>
      <c r="D47" s="29">
        <v>20000</v>
      </c>
      <c r="E47" s="35">
        <v>0</v>
      </c>
    </row>
    <row r="48" spans="1:5" ht="51" customHeight="1" x14ac:dyDescent="0.25">
      <c r="A48" s="2" t="s">
        <v>63</v>
      </c>
      <c r="B48" s="3" t="s">
        <v>151</v>
      </c>
      <c r="C48" s="15">
        <f>C49+C59</f>
        <v>3578000</v>
      </c>
      <c r="D48" s="15">
        <f>D49+D59</f>
        <v>3803373.65</v>
      </c>
      <c r="E48" s="36">
        <f t="shared" si="0"/>
        <v>106.29887227501398</v>
      </c>
    </row>
    <row r="49" spans="1:5" ht="94.5" x14ac:dyDescent="0.25">
      <c r="A49" s="2" t="s">
        <v>64</v>
      </c>
      <c r="B49" s="3" t="s">
        <v>15</v>
      </c>
      <c r="C49" s="15">
        <f>C50+C53+C55+C57</f>
        <v>3471000</v>
      </c>
      <c r="D49" s="15">
        <f>D50+D53+D55+D57</f>
        <v>3696363</v>
      </c>
      <c r="E49" s="36">
        <f t="shared" si="0"/>
        <v>106.49273984442524</v>
      </c>
    </row>
    <row r="50" spans="1:5" ht="63" x14ac:dyDescent="0.25">
      <c r="A50" s="6" t="s">
        <v>16</v>
      </c>
      <c r="B50" s="7" t="s">
        <v>128</v>
      </c>
      <c r="C50" s="17">
        <f>C51+C52</f>
        <v>2724000</v>
      </c>
      <c r="D50" s="17">
        <f>D51+D52</f>
        <v>2877524.9899999998</v>
      </c>
      <c r="E50" s="34">
        <f t="shared" si="0"/>
        <v>105.63601284875183</v>
      </c>
    </row>
    <row r="51" spans="1:5" ht="99.75" customHeight="1" x14ac:dyDescent="0.25">
      <c r="A51" s="4" t="s">
        <v>17</v>
      </c>
      <c r="B51" s="13" t="s">
        <v>253</v>
      </c>
      <c r="C51" s="16">
        <v>2400000</v>
      </c>
      <c r="D51" s="32">
        <v>2489202.44</v>
      </c>
      <c r="E51" s="35">
        <f t="shared" si="0"/>
        <v>103.71676833333332</v>
      </c>
    </row>
    <row r="52" spans="1:5" ht="90" customHeight="1" x14ac:dyDescent="0.25">
      <c r="A52" s="4" t="s">
        <v>18</v>
      </c>
      <c r="B52" s="13" t="s">
        <v>254</v>
      </c>
      <c r="C52" s="16">
        <v>324000</v>
      </c>
      <c r="D52" s="32">
        <v>388322.55</v>
      </c>
      <c r="E52" s="35">
        <f t="shared" si="0"/>
        <v>119.85263888888889</v>
      </c>
    </row>
    <row r="53" spans="1:5" ht="78.75" x14ac:dyDescent="0.25">
      <c r="A53" s="6" t="s">
        <v>19</v>
      </c>
      <c r="B53" s="8" t="s">
        <v>129</v>
      </c>
      <c r="C53" s="17">
        <f>C54</f>
        <v>225000</v>
      </c>
      <c r="D53" s="17">
        <f>D54</f>
        <v>246049.79</v>
      </c>
      <c r="E53" s="35">
        <f t="shared" si="0"/>
        <v>109.35546222222223</v>
      </c>
    </row>
    <row r="54" spans="1:5" ht="78.75" customHeight="1" x14ac:dyDescent="0.25">
      <c r="A54" s="4" t="s">
        <v>20</v>
      </c>
      <c r="B54" s="5" t="s">
        <v>255</v>
      </c>
      <c r="C54" s="16">
        <v>225000</v>
      </c>
      <c r="D54" s="29">
        <v>246049.79</v>
      </c>
      <c r="E54" s="35">
        <f t="shared" si="0"/>
        <v>109.35546222222223</v>
      </c>
    </row>
    <row r="55" spans="1:5" ht="47.25" x14ac:dyDescent="0.25">
      <c r="A55" s="6" t="s">
        <v>69</v>
      </c>
      <c r="B55" s="7" t="s">
        <v>121</v>
      </c>
      <c r="C55" s="17">
        <f>C56</f>
        <v>450000</v>
      </c>
      <c r="D55" s="17">
        <f>D56</f>
        <v>501246.77</v>
      </c>
      <c r="E55" s="34">
        <f t="shared" si="0"/>
        <v>111.38817111111112</v>
      </c>
    </row>
    <row r="56" spans="1:5" ht="50.25" customHeight="1" x14ac:dyDescent="0.25">
      <c r="A56" s="4" t="s">
        <v>256</v>
      </c>
      <c r="B56" s="5" t="s">
        <v>257</v>
      </c>
      <c r="C56" s="16">
        <v>450000</v>
      </c>
      <c r="D56" s="29">
        <v>501246.77</v>
      </c>
      <c r="E56" s="35">
        <f t="shared" si="0"/>
        <v>111.38817111111112</v>
      </c>
    </row>
    <row r="57" spans="1:5" ht="97.5" customHeight="1" x14ac:dyDescent="0.25">
      <c r="A57" s="6" t="s">
        <v>439</v>
      </c>
      <c r="B57" s="8" t="s">
        <v>440</v>
      </c>
      <c r="C57" s="17">
        <f>C58</f>
        <v>72000</v>
      </c>
      <c r="D57" s="17">
        <f>D58</f>
        <v>71541.45</v>
      </c>
      <c r="E57" s="35">
        <f t="shared" si="0"/>
        <v>99.363124999999997</v>
      </c>
    </row>
    <row r="58" spans="1:5" ht="50.25" customHeight="1" x14ac:dyDescent="0.25">
      <c r="A58" s="4" t="s">
        <v>441</v>
      </c>
      <c r="B58" s="13" t="s">
        <v>440</v>
      </c>
      <c r="C58" s="16">
        <v>72000</v>
      </c>
      <c r="D58" s="29">
        <v>71541.45</v>
      </c>
      <c r="E58" s="35">
        <f t="shared" si="0"/>
        <v>99.363124999999997</v>
      </c>
    </row>
    <row r="59" spans="1:5" ht="50.25" customHeight="1" x14ac:dyDescent="0.25">
      <c r="A59" s="6" t="s">
        <v>406</v>
      </c>
      <c r="B59" s="7" t="s">
        <v>407</v>
      </c>
      <c r="C59" s="17">
        <f>C60</f>
        <v>107000</v>
      </c>
      <c r="D59" s="17">
        <f>D60</f>
        <v>107010.65</v>
      </c>
      <c r="E59" s="35">
        <f t="shared" si="0"/>
        <v>100.00995327102804</v>
      </c>
    </row>
    <row r="60" spans="1:5" ht="50.25" customHeight="1" x14ac:dyDescent="0.25">
      <c r="A60" s="4" t="s">
        <v>408</v>
      </c>
      <c r="B60" s="5" t="s">
        <v>407</v>
      </c>
      <c r="C60" s="16">
        <v>107000</v>
      </c>
      <c r="D60" s="29">
        <v>107010.65</v>
      </c>
      <c r="E60" s="35">
        <f t="shared" si="0"/>
        <v>100.00995327102804</v>
      </c>
    </row>
    <row r="61" spans="1:5" ht="31.5" x14ac:dyDescent="0.25">
      <c r="A61" s="2" t="s">
        <v>21</v>
      </c>
      <c r="B61" s="3" t="s">
        <v>130</v>
      </c>
      <c r="C61" s="15">
        <f>C62</f>
        <v>168263</v>
      </c>
      <c r="D61" s="15">
        <f>D62</f>
        <v>168330.28999999998</v>
      </c>
      <c r="E61" s="36">
        <f t="shared" si="0"/>
        <v>100.03999096652262</v>
      </c>
    </row>
    <row r="62" spans="1:5" ht="15.75" x14ac:dyDescent="0.25">
      <c r="A62" s="6" t="s">
        <v>70</v>
      </c>
      <c r="B62" s="7" t="s">
        <v>22</v>
      </c>
      <c r="C62" s="17">
        <f>C63+C64+C65+C66</f>
        <v>168263</v>
      </c>
      <c r="D62" s="17">
        <f>D63+D64+D65+D66</f>
        <v>168330.28999999998</v>
      </c>
      <c r="E62" s="34">
        <f t="shared" si="0"/>
        <v>100.03999096652262</v>
      </c>
    </row>
    <row r="63" spans="1:5" ht="68.25" customHeight="1" x14ac:dyDescent="0.25">
      <c r="A63" s="4" t="s">
        <v>187</v>
      </c>
      <c r="B63" s="5" t="s">
        <v>258</v>
      </c>
      <c r="C63" s="16">
        <v>98439</v>
      </c>
      <c r="D63" s="29">
        <v>98505.52</v>
      </c>
      <c r="E63" s="34">
        <f t="shared" si="0"/>
        <v>100.06757484330397</v>
      </c>
    </row>
    <row r="64" spans="1:5" ht="68.25" customHeight="1" x14ac:dyDescent="0.25">
      <c r="A64" s="4" t="s">
        <v>188</v>
      </c>
      <c r="B64" s="5" t="s">
        <v>259</v>
      </c>
      <c r="C64" s="16">
        <v>19295</v>
      </c>
      <c r="D64" s="29">
        <v>19295.259999999998</v>
      </c>
      <c r="E64" s="35">
        <f t="shared" si="0"/>
        <v>100.00134749935215</v>
      </c>
    </row>
    <row r="65" spans="1:5" ht="67.5" customHeight="1" x14ac:dyDescent="0.25">
      <c r="A65" s="4" t="s">
        <v>189</v>
      </c>
      <c r="B65" s="5" t="s">
        <v>260</v>
      </c>
      <c r="C65" s="16">
        <v>50416</v>
      </c>
      <c r="D65" s="29">
        <v>50416.65</v>
      </c>
      <c r="E65" s="35">
        <f t="shared" si="0"/>
        <v>100.00128927324658</v>
      </c>
    </row>
    <row r="66" spans="1:5" ht="71.25" customHeight="1" x14ac:dyDescent="0.25">
      <c r="A66" s="4" t="s">
        <v>190</v>
      </c>
      <c r="B66" s="5" t="s">
        <v>261</v>
      </c>
      <c r="C66" s="16">
        <v>113</v>
      </c>
      <c r="D66" s="29">
        <v>112.86</v>
      </c>
      <c r="E66" s="35">
        <f>D66/C66*100</f>
        <v>99.876106194690266</v>
      </c>
    </row>
    <row r="67" spans="1:5" ht="36" customHeight="1" x14ac:dyDescent="0.25">
      <c r="A67" s="2" t="s">
        <v>23</v>
      </c>
      <c r="B67" s="3" t="s">
        <v>152</v>
      </c>
      <c r="C67" s="15">
        <f>C68+C75</f>
        <v>8901159</v>
      </c>
      <c r="D67" s="15">
        <f>D68+D75</f>
        <v>11791369.98</v>
      </c>
      <c r="E67" s="36">
        <f t="shared" si="0"/>
        <v>132.47005227072114</v>
      </c>
    </row>
    <row r="68" spans="1:5" ht="15.75" x14ac:dyDescent="0.25">
      <c r="A68" s="6" t="s">
        <v>24</v>
      </c>
      <c r="B68" s="7" t="s">
        <v>25</v>
      </c>
      <c r="C68" s="17">
        <f>C72+C69</f>
        <v>8871159</v>
      </c>
      <c r="D68" s="17">
        <f>D72+D69</f>
        <v>8871359</v>
      </c>
      <c r="E68" s="34">
        <f t="shared" si="0"/>
        <v>100.00225449684758</v>
      </c>
    </row>
    <row r="69" spans="1:5" ht="15.75" x14ac:dyDescent="0.25">
      <c r="A69" s="6" t="s">
        <v>169</v>
      </c>
      <c r="B69" s="7" t="s">
        <v>156</v>
      </c>
      <c r="C69" s="17">
        <f>C70</f>
        <v>37000</v>
      </c>
      <c r="D69" s="17">
        <f>D70</f>
        <v>37200</v>
      </c>
      <c r="E69" s="34">
        <f t="shared" si="0"/>
        <v>100.54054054054053</v>
      </c>
    </row>
    <row r="70" spans="1:5" ht="47.25" x14ac:dyDescent="0.25">
      <c r="A70" s="6" t="s">
        <v>157</v>
      </c>
      <c r="B70" s="7" t="s">
        <v>158</v>
      </c>
      <c r="C70" s="17">
        <f>C71</f>
        <v>37000</v>
      </c>
      <c r="D70" s="17">
        <f>D71</f>
        <v>37200</v>
      </c>
      <c r="E70" s="34">
        <f t="shared" si="0"/>
        <v>100.54054054054053</v>
      </c>
    </row>
    <row r="71" spans="1:5" ht="48" customHeight="1" x14ac:dyDescent="0.25">
      <c r="A71" s="4" t="s">
        <v>159</v>
      </c>
      <c r="B71" s="5" t="s">
        <v>158</v>
      </c>
      <c r="C71" s="16">
        <v>37000</v>
      </c>
      <c r="D71" s="29">
        <v>37200</v>
      </c>
      <c r="E71" s="35">
        <f t="shared" si="0"/>
        <v>100.54054054054053</v>
      </c>
    </row>
    <row r="72" spans="1:5" ht="31.5" x14ac:dyDescent="0.25">
      <c r="A72" s="6" t="s">
        <v>26</v>
      </c>
      <c r="B72" s="7" t="s">
        <v>131</v>
      </c>
      <c r="C72" s="17">
        <f>C73</f>
        <v>8834159</v>
      </c>
      <c r="D72" s="17">
        <f>D73</f>
        <v>8834159</v>
      </c>
      <c r="E72" s="34">
        <f t="shared" si="0"/>
        <v>100</v>
      </c>
    </row>
    <row r="73" spans="1:5" ht="47.25" x14ac:dyDescent="0.25">
      <c r="A73" s="6" t="s">
        <v>27</v>
      </c>
      <c r="B73" s="7" t="s">
        <v>132</v>
      </c>
      <c r="C73" s="17">
        <f>C74</f>
        <v>8834159</v>
      </c>
      <c r="D73" s="17">
        <f>D74</f>
        <v>8834159</v>
      </c>
      <c r="E73" s="34">
        <f t="shared" si="0"/>
        <v>100</v>
      </c>
    </row>
    <row r="74" spans="1:5" ht="39.75" customHeight="1" x14ac:dyDescent="0.25">
      <c r="A74" s="4" t="s">
        <v>28</v>
      </c>
      <c r="B74" s="5" t="s">
        <v>262</v>
      </c>
      <c r="C74" s="16">
        <v>8834159</v>
      </c>
      <c r="D74" s="29">
        <v>8834159</v>
      </c>
      <c r="E74" s="35">
        <f t="shared" si="0"/>
        <v>100</v>
      </c>
    </row>
    <row r="75" spans="1:5" ht="15.75" x14ac:dyDescent="0.25">
      <c r="A75" s="2" t="s">
        <v>74</v>
      </c>
      <c r="B75" s="3" t="s">
        <v>75</v>
      </c>
      <c r="C75" s="15">
        <f>C76+C80</f>
        <v>30000</v>
      </c>
      <c r="D75" s="15">
        <f>D76+D80</f>
        <v>2920010.98</v>
      </c>
      <c r="E75" s="36">
        <f t="shared" ref="E75:E141" si="1">D75/C75*100</f>
        <v>9733.3699333333334</v>
      </c>
    </row>
    <row r="76" spans="1:5" ht="47.25" x14ac:dyDescent="0.25">
      <c r="A76" s="4" t="s">
        <v>76</v>
      </c>
      <c r="B76" s="7" t="s">
        <v>133</v>
      </c>
      <c r="C76" s="17">
        <f>C77</f>
        <v>30000</v>
      </c>
      <c r="D76" s="17">
        <f>D77</f>
        <v>54938.770000000004</v>
      </c>
      <c r="E76" s="34">
        <f t="shared" si="1"/>
        <v>183.12923333333336</v>
      </c>
    </row>
    <row r="77" spans="1:5" ht="47.25" x14ac:dyDescent="0.25">
      <c r="A77" s="4" t="s">
        <v>77</v>
      </c>
      <c r="B77" s="7" t="s">
        <v>79</v>
      </c>
      <c r="C77" s="17">
        <f>C78+C79</f>
        <v>30000</v>
      </c>
      <c r="D77" s="17">
        <f>D78+D79</f>
        <v>54938.770000000004</v>
      </c>
      <c r="E77" s="34">
        <f t="shared" si="1"/>
        <v>183.12923333333336</v>
      </c>
    </row>
    <row r="78" spans="1:5" ht="48.75" customHeight="1" x14ac:dyDescent="0.25">
      <c r="A78" s="4" t="s">
        <v>78</v>
      </c>
      <c r="B78" s="5" t="s">
        <v>79</v>
      </c>
      <c r="C78" s="16">
        <v>30000</v>
      </c>
      <c r="D78" s="29">
        <v>42331.65</v>
      </c>
      <c r="E78" s="35">
        <f t="shared" si="1"/>
        <v>141.10550000000001</v>
      </c>
    </row>
    <row r="79" spans="1:5" ht="48.75" customHeight="1" x14ac:dyDescent="0.25">
      <c r="A79" s="4" t="s">
        <v>409</v>
      </c>
      <c r="B79" s="5" t="s">
        <v>79</v>
      </c>
      <c r="C79" s="16">
        <v>0</v>
      </c>
      <c r="D79" s="29">
        <v>12607.12</v>
      </c>
      <c r="E79" s="35">
        <v>0</v>
      </c>
    </row>
    <row r="80" spans="1:5" ht="48.75" customHeight="1" x14ac:dyDescent="0.25">
      <c r="A80" s="6" t="s">
        <v>444</v>
      </c>
      <c r="B80" s="7" t="s">
        <v>443</v>
      </c>
      <c r="C80" s="17">
        <f>C82+C83</f>
        <v>0</v>
      </c>
      <c r="D80" s="17">
        <f>D82+D83+D81</f>
        <v>2865072.21</v>
      </c>
      <c r="E80" s="35">
        <v>0</v>
      </c>
    </row>
    <row r="81" spans="1:5" ht="48.75" customHeight="1" x14ac:dyDescent="0.25">
      <c r="A81" s="4" t="s">
        <v>470</v>
      </c>
      <c r="B81" s="5" t="s">
        <v>443</v>
      </c>
      <c r="C81" s="16">
        <v>0</v>
      </c>
      <c r="D81" s="16">
        <v>700278</v>
      </c>
      <c r="E81" s="35">
        <v>0</v>
      </c>
    </row>
    <row r="82" spans="1:5" ht="48.75" customHeight="1" x14ac:dyDescent="0.25">
      <c r="A82" s="4" t="s">
        <v>442</v>
      </c>
      <c r="B82" s="5" t="s">
        <v>443</v>
      </c>
      <c r="C82" s="16">
        <v>0</v>
      </c>
      <c r="D82" s="29">
        <v>2154193.7799999998</v>
      </c>
      <c r="E82" s="35">
        <v>0</v>
      </c>
    </row>
    <row r="83" spans="1:5" ht="48.75" customHeight="1" x14ac:dyDescent="0.25">
      <c r="A83" s="4" t="s">
        <v>445</v>
      </c>
      <c r="B83" s="5" t="s">
        <v>443</v>
      </c>
      <c r="C83" s="16">
        <v>0</v>
      </c>
      <c r="D83" s="29">
        <v>10600.43</v>
      </c>
      <c r="E83" s="35">
        <v>0</v>
      </c>
    </row>
    <row r="84" spans="1:5" ht="37.5" customHeight="1" x14ac:dyDescent="0.25">
      <c r="A84" s="2" t="s">
        <v>61</v>
      </c>
      <c r="B84" s="3" t="s">
        <v>153</v>
      </c>
      <c r="C84" s="15">
        <f>C85+C93</f>
        <v>1518000</v>
      </c>
      <c r="D84" s="15">
        <f>D85+D93</f>
        <v>1594525.68</v>
      </c>
      <c r="E84" s="36">
        <f t="shared" si="1"/>
        <v>105.04121739130434</v>
      </c>
    </row>
    <row r="85" spans="1:5" ht="47.25" x14ac:dyDescent="0.25">
      <c r="A85" s="2" t="s">
        <v>62</v>
      </c>
      <c r="B85" s="3" t="s">
        <v>134</v>
      </c>
      <c r="C85" s="15">
        <f>C86+C90</f>
        <v>1246000</v>
      </c>
      <c r="D85" s="15">
        <f>D86+D90</f>
        <v>1321692.3599999999</v>
      </c>
      <c r="E85" s="36">
        <f t="shared" si="1"/>
        <v>106.07482825040127</v>
      </c>
    </row>
    <row r="86" spans="1:5" ht="31.5" x14ac:dyDescent="0.25">
      <c r="A86" s="6" t="s">
        <v>29</v>
      </c>
      <c r="B86" s="7" t="s">
        <v>30</v>
      </c>
      <c r="C86" s="17">
        <f>C87+C88</f>
        <v>546000</v>
      </c>
      <c r="D86" s="17">
        <f>D87+D88</f>
        <v>542374.62</v>
      </c>
      <c r="E86" s="34">
        <f t="shared" si="1"/>
        <v>99.336010989010987</v>
      </c>
    </row>
    <row r="87" spans="1:5" ht="74.25" customHeight="1" x14ac:dyDescent="0.25">
      <c r="A87" s="4" t="s">
        <v>31</v>
      </c>
      <c r="B87" s="5" t="s">
        <v>263</v>
      </c>
      <c r="C87" s="16">
        <v>540000</v>
      </c>
      <c r="D87" s="29">
        <v>536484.18000000005</v>
      </c>
      <c r="E87" s="34">
        <f t="shared" si="1"/>
        <v>99.348922222222242</v>
      </c>
    </row>
    <row r="88" spans="1:5" ht="51.75" customHeight="1" x14ac:dyDescent="0.25">
      <c r="A88" s="4" t="s">
        <v>32</v>
      </c>
      <c r="B88" s="5" t="s">
        <v>264</v>
      </c>
      <c r="C88" s="16">
        <v>6000</v>
      </c>
      <c r="D88" s="29">
        <v>5890.44</v>
      </c>
      <c r="E88" s="35">
        <f t="shared" si="1"/>
        <v>98.173999999999992</v>
      </c>
    </row>
    <row r="89" spans="1:5" ht="63" x14ac:dyDescent="0.25">
      <c r="A89" s="6" t="s">
        <v>135</v>
      </c>
      <c r="B89" s="8" t="s">
        <v>136</v>
      </c>
      <c r="C89" s="17">
        <f>C90</f>
        <v>700000</v>
      </c>
      <c r="D89" s="17">
        <f>D90</f>
        <v>779317.74</v>
      </c>
      <c r="E89" s="34">
        <f t="shared" si="1"/>
        <v>111.33110571428571</v>
      </c>
    </row>
    <row r="90" spans="1:5" ht="94.5" x14ac:dyDescent="0.25">
      <c r="A90" s="6" t="s">
        <v>114</v>
      </c>
      <c r="B90" s="8" t="s">
        <v>122</v>
      </c>
      <c r="C90" s="17">
        <f>C91+C92</f>
        <v>700000</v>
      </c>
      <c r="D90" s="17">
        <f>D91+D92</f>
        <v>779317.74</v>
      </c>
      <c r="E90" s="34">
        <f t="shared" si="1"/>
        <v>111.33110571428571</v>
      </c>
    </row>
    <row r="91" spans="1:5" ht="111.75" customHeight="1" x14ac:dyDescent="0.25">
      <c r="A91" s="4" t="s">
        <v>113</v>
      </c>
      <c r="B91" s="13" t="s">
        <v>122</v>
      </c>
      <c r="C91" s="16">
        <v>550000</v>
      </c>
      <c r="D91" s="29">
        <v>645211.56999999995</v>
      </c>
      <c r="E91" s="35">
        <f t="shared" si="1"/>
        <v>117.31119454545453</v>
      </c>
    </row>
    <row r="92" spans="1:5" ht="111.75" customHeight="1" x14ac:dyDescent="0.25">
      <c r="A92" s="4" t="s">
        <v>185</v>
      </c>
      <c r="B92" s="13" t="s">
        <v>265</v>
      </c>
      <c r="C92" s="16">
        <v>150000</v>
      </c>
      <c r="D92" s="29">
        <v>134106.17000000001</v>
      </c>
      <c r="E92" s="35">
        <f t="shared" si="1"/>
        <v>89.404113333333342</v>
      </c>
    </row>
    <row r="93" spans="1:5" ht="31.5" x14ac:dyDescent="0.25">
      <c r="A93" s="2" t="s">
        <v>160</v>
      </c>
      <c r="B93" s="14" t="s">
        <v>161</v>
      </c>
      <c r="C93" s="15">
        <f>C94</f>
        <v>272000</v>
      </c>
      <c r="D93" s="15">
        <f>D94</f>
        <v>272833.32</v>
      </c>
      <c r="E93" s="36">
        <f t="shared" si="1"/>
        <v>100.30636764705882</v>
      </c>
    </row>
    <row r="94" spans="1:5" ht="47.25" x14ac:dyDescent="0.25">
      <c r="A94" s="6" t="s">
        <v>162</v>
      </c>
      <c r="B94" s="8" t="s">
        <v>173</v>
      </c>
      <c r="C94" s="17">
        <f>C95</f>
        <v>272000</v>
      </c>
      <c r="D94" s="17">
        <f>D95</f>
        <v>272833.32</v>
      </c>
      <c r="E94" s="34">
        <f t="shared" si="1"/>
        <v>100.30636764705882</v>
      </c>
    </row>
    <row r="95" spans="1:5" ht="60" customHeight="1" x14ac:dyDescent="0.25">
      <c r="A95" s="4" t="s">
        <v>163</v>
      </c>
      <c r="B95" s="13" t="s">
        <v>173</v>
      </c>
      <c r="C95" s="16">
        <v>272000</v>
      </c>
      <c r="D95" s="29">
        <v>272833.32</v>
      </c>
      <c r="E95" s="35">
        <f t="shared" si="1"/>
        <v>100.30636764705882</v>
      </c>
    </row>
    <row r="96" spans="1:5" ht="24.75" customHeight="1" x14ac:dyDescent="0.25">
      <c r="A96" s="2" t="s">
        <v>33</v>
      </c>
      <c r="B96" s="19" t="s">
        <v>137</v>
      </c>
      <c r="C96" s="15">
        <f>SUM(C97:C141)</f>
        <v>1249000</v>
      </c>
      <c r="D96" s="15">
        <f>SUM(D97:D142)</f>
        <v>1342954.45</v>
      </c>
      <c r="E96" s="36">
        <f t="shared" si="1"/>
        <v>107.52237389911929</v>
      </c>
    </row>
    <row r="97" spans="1:5" ht="111.75" customHeight="1" x14ac:dyDescent="0.25">
      <c r="A97" s="4" t="s">
        <v>410</v>
      </c>
      <c r="B97" s="33" t="s">
        <v>411</v>
      </c>
      <c r="C97" s="16">
        <v>2100</v>
      </c>
      <c r="D97" s="29">
        <v>2580.04</v>
      </c>
      <c r="E97" s="34">
        <f>D97/C97*100</f>
        <v>122.85904761904763</v>
      </c>
    </row>
    <row r="98" spans="1:5" ht="101.25" customHeight="1" x14ac:dyDescent="0.25">
      <c r="A98" s="4" t="s">
        <v>206</v>
      </c>
      <c r="B98" s="13" t="s">
        <v>270</v>
      </c>
      <c r="C98" s="16">
        <v>32500</v>
      </c>
      <c r="D98" s="29">
        <v>32500</v>
      </c>
      <c r="E98" s="35">
        <f t="shared" si="1"/>
        <v>100</v>
      </c>
    </row>
    <row r="99" spans="1:5" ht="108" customHeight="1" x14ac:dyDescent="0.25">
      <c r="A99" s="4" t="s">
        <v>207</v>
      </c>
      <c r="B99" s="13" t="s">
        <v>271</v>
      </c>
      <c r="C99" s="16">
        <v>62</v>
      </c>
      <c r="D99" s="29">
        <v>61.58</v>
      </c>
      <c r="E99" s="35">
        <f t="shared" si="1"/>
        <v>99.322580645161281</v>
      </c>
    </row>
    <row r="100" spans="1:5" ht="91.5" customHeight="1" x14ac:dyDescent="0.25">
      <c r="A100" s="4" t="s">
        <v>208</v>
      </c>
      <c r="B100" s="13" t="s">
        <v>272</v>
      </c>
      <c r="C100" s="16">
        <v>5000</v>
      </c>
      <c r="D100" s="29">
        <v>7500</v>
      </c>
      <c r="E100" s="35">
        <f t="shared" si="1"/>
        <v>150</v>
      </c>
    </row>
    <row r="101" spans="1:5" ht="91.5" customHeight="1" x14ac:dyDescent="0.25">
      <c r="A101" s="4" t="s">
        <v>446</v>
      </c>
      <c r="B101" s="20" t="s">
        <v>447</v>
      </c>
      <c r="C101" s="18">
        <v>5000</v>
      </c>
      <c r="D101" s="29">
        <v>5000</v>
      </c>
      <c r="E101" s="35">
        <f t="shared" si="1"/>
        <v>100</v>
      </c>
    </row>
    <row r="102" spans="1:5" ht="201" customHeight="1" x14ac:dyDescent="0.25">
      <c r="A102" s="24" t="s">
        <v>209</v>
      </c>
      <c r="B102" s="20" t="s">
        <v>273</v>
      </c>
      <c r="C102" s="18">
        <v>0</v>
      </c>
      <c r="D102" s="29">
        <v>2000</v>
      </c>
      <c r="E102" s="35">
        <v>0</v>
      </c>
    </row>
    <row r="103" spans="1:5" ht="159.75" customHeight="1" x14ac:dyDescent="0.25">
      <c r="A103" s="4" t="s">
        <v>210</v>
      </c>
      <c r="B103" s="13" t="s">
        <v>274</v>
      </c>
      <c r="C103" s="16">
        <v>2000</v>
      </c>
      <c r="D103" s="29">
        <v>2000</v>
      </c>
      <c r="E103" s="35">
        <f t="shared" si="1"/>
        <v>100</v>
      </c>
    </row>
    <row r="104" spans="1:5" ht="196.5" customHeight="1" x14ac:dyDescent="0.25">
      <c r="A104" s="4" t="s">
        <v>211</v>
      </c>
      <c r="B104" s="5" t="s">
        <v>275</v>
      </c>
      <c r="C104" s="16">
        <v>0</v>
      </c>
      <c r="D104" s="29">
        <v>2500</v>
      </c>
      <c r="E104" s="35">
        <v>0</v>
      </c>
    </row>
    <row r="105" spans="1:5" ht="141.75" x14ac:dyDescent="0.25">
      <c r="A105" s="4" t="s">
        <v>212</v>
      </c>
      <c r="B105" s="5" t="s">
        <v>276</v>
      </c>
      <c r="C105" s="16">
        <v>44795</v>
      </c>
      <c r="D105" s="29">
        <v>48043.58</v>
      </c>
      <c r="E105" s="35">
        <f t="shared" si="1"/>
        <v>107.25210402946759</v>
      </c>
    </row>
    <row r="106" spans="1:5" ht="126" x14ac:dyDescent="0.25">
      <c r="A106" s="4" t="s">
        <v>213</v>
      </c>
      <c r="B106" s="5" t="s">
        <v>277</v>
      </c>
      <c r="C106" s="16">
        <v>550</v>
      </c>
      <c r="D106" s="29">
        <v>550</v>
      </c>
      <c r="E106" s="35">
        <f t="shared" si="1"/>
        <v>100</v>
      </c>
    </row>
    <row r="107" spans="1:5" ht="141.75" x14ac:dyDescent="0.25">
      <c r="A107" s="4" t="s">
        <v>214</v>
      </c>
      <c r="B107" s="5" t="s">
        <v>278</v>
      </c>
      <c r="C107" s="16">
        <v>18100</v>
      </c>
      <c r="D107" s="29">
        <v>18027.55</v>
      </c>
      <c r="E107" s="35">
        <f t="shared" si="1"/>
        <v>99.599723756906073</v>
      </c>
    </row>
    <row r="108" spans="1:5" ht="126" x14ac:dyDescent="0.25">
      <c r="A108" s="4" t="s">
        <v>215</v>
      </c>
      <c r="B108" s="5" t="s">
        <v>279</v>
      </c>
      <c r="C108" s="16">
        <v>2500</v>
      </c>
      <c r="D108" s="29">
        <v>2500</v>
      </c>
      <c r="E108" s="35">
        <f t="shared" si="1"/>
        <v>100</v>
      </c>
    </row>
    <row r="109" spans="1:5" ht="110.25" hidden="1" x14ac:dyDescent="0.25">
      <c r="A109" s="4" t="s">
        <v>165</v>
      </c>
      <c r="B109" s="5" t="s">
        <v>266</v>
      </c>
      <c r="C109" s="16">
        <v>0</v>
      </c>
      <c r="D109" s="29">
        <v>0</v>
      </c>
      <c r="E109" s="35" t="e">
        <f t="shared" si="1"/>
        <v>#DIV/0!</v>
      </c>
    </row>
    <row r="110" spans="1:5" ht="129" hidden="1" customHeight="1" x14ac:dyDescent="0.25">
      <c r="A110" s="4" t="s">
        <v>216</v>
      </c>
      <c r="B110" s="13" t="s">
        <v>280</v>
      </c>
      <c r="C110" s="16">
        <v>0</v>
      </c>
      <c r="D110" s="29">
        <v>0</v>
      </c>
      <c r="E110" s="35" t="e">
        <f t="shared" si="1"/>
        <v>#DIV/0!</v>
      </c>
    </row>
    <row r="111" spans="1:5" ht="173.25" x14ac:dyDescent="0.25">
      <c r="A111" s="4" t="s">
        <v>217</v>
      </c>
      <c r="B111" s="5" t="s">
        <v>281</v>
      </c>
      <c r="C111" s="16">
        <v>2000</v>
      </c>
      <c r="D111" s="29">
        <v>2000</v>
      </c>
      <c r="E111" s="35">
        <f t="shared" si="1"/>
        <v>100</v>
      </c>
    </row>
    <row r="112" spans="1:5" ht="110.25" hidden="1" x14ac:dyDescent="0.25">
      <c r="A112" s="4" t="s">
        <v>164</v>
      </c>
      <c r="B112" s="5" t="s">
        <v>267</v>
      </c>
      <c r="C112" s="16">
        <v>0</v>
      </c>
      <c r="D112" s="29">
        <v>0</v>
      </c>
      <c r="E112" s="35" t="e">
        <f t="shared" si="1"/>
        <v>#DIV/0!</v>
      </c>
    </row>
    <row r="113" spans="1:5" ht="93" customHeight="1" x14ac:dyDescent="0.25">
      <c r="A113" s="4" t="s">
        <v>218</v>
      </c>
      <c r="B113" s="13" t="s">
        <v>282</v>
      </c>
      <c r="C113" s="16">
        <v>0</v>
      </c>
      <c r="D113" s="29">
        <v>1500</v>
      </c>
      <c r="E113" s="35">
        <v>0</v>
      </c>
    </row>
    <row r="114" spans="1:5" ht="87.75" customHeight="1" x14ac:dyDescent="0.25">
      <c r="A114" s="4" t="s">
        <v>219</v>
      </c>
      <c r="B114" s="13" t="s">
        <v>283</v>
      </c>
      <c r="C114" s="16">
        <v>4500</v>
      </c>
      <c r="D114" s="29">
        <v>4500</v>
      </c>
      <c r="E114" s="35">
        <f t="shared" si="1"/>
        <v>100</v>
      </c>
    </row>
    <row r="115" spans="1:5" ht="137.25" customHeight="1" x14ac:dyDescent="0.25">
      <c r="A115" s="4" t="s">
        <v>220</v>
      </c>
      <c r="B115" s="13" t="s">
        <v>284</v>
      </c>
      <c r="C115" s="16">
        <v>12500</v>
      </c>
      <c r="D115" s="29">
        <v>12500</v>
      </c>
      <c r="E115" s="35">
        <f t="shared" si="1"/>
        <v>100</v>
      </c>
    </row>
    <row r="116" spans="1:5" ht="141.75" x14ac:dyDescent="0.25">
      <c r="A116" s="4" t="s">
        <v>221</v>
      </c>
      <c r="B116" s="5" t="s">
        <v>285</v>
      </c>
      <c r="C116" s="16">
        <v>2150</v>
      </c>
      <c r="D116" s="29">
        <v>2149.9899999999998</v>
      </c>
      <c r="E116" s="35">
        <f t="shared" si="1"/>
        <v>99.999534883720926</v>
      </c>
    </row>
    <row r="117" spans="1:5" ht="173.25" x14ac:dyDescent="0.25">
      <c r="A117" s="4" t="s">
        <v>471</v>
      </c>
      <c r="B117" s="13" t="s">
        <v>472</v>
      </c>
      <c r="C117" s="16">
        <v>150</v>
      </c>
      <c r="D117" s="29">
        <v>150</v>
      </c>
      <c r="E117" s="35">
        <f t="shared" si="1"/>
        <v>100</v>
      </c>
    </row>
    <row r="118" spans="1:5" ht="204.75" x14ac:dyDescent="0.25">
      <c r="A118" s="4" t="s">
        <v>222</v>
      </c>
      <c r="B118" s="5" t="s">
        <v>286</v>
      </c>
      <c r="C118" s="16">
        <v>750</v>
      </c>
      <c r="D118" s="29">
        <v>750</v>
      </c>
      <c r="E118" s="35">
        <f t="shared" si="1"/>
        <v>100</v>
      </c>
    </row>
    <row r="119" spans="1:5" ht="189" hidden="1" x14ac:dyDescent="0.25">
      <c r="A119" s="4" t="s">
        <v>223</v>
      </c>
      <c r="B119" s="5" t="s">
        <v>287</v>
      </c>
      <c r="C119" s="16">
        <v>0</v>
      </c>
      <c r="D119" s="29">
        <v>0</v>
      </c>
      <c r="E119" s="35" t="e">
        <f t="shared" si="1"/>
        <v>#DIV/0!</v>
      </c>
    </row>
    <row r="120" spans="1:5" ht="126" hidden="1" x14ac:dyDescent="0.25">
      <c r="A120" s="4" t="s">
        <v>224</v>
      </c>
      <c r="B120" s="5" t="s">
        <v>288</v>
      </c>
      <c r="C120" s="16">
        <v>0</v>
      </c>
      <c r="D120" s="29">
        <v>0</v>
      </c>
      <c r="E120" s="35" t="e">
        <f t="shared" si="1"/>
        <v>#DIV/0!</v>
      </c>
    </row>
    <row r="121" spans="1:5" ht="173.25" x14ac:dyDescent="0.25">
      <c r="A121" s="4" t="s">
        <v>225</v>
      </c>
      <c r="B121" s="5" t="s">
        <v>289</v>
      </c>
      <c r="C121" s="16">
        <v>50</v>
      </c>
      <c r="D121" s="29">
        <v>50</v>
      </c>
      <c r="E121" s="35">
        <f t="shared" si="1"/>
        <v>100</v>
      </c>
    </row>
    <row r="122" spans="1:5" ht="189" x14ac:dyDescent="0.25">
      <c r="A122" s="4" t="s">
        <v>226</v>
      </c>
      <c r="B122" s="5" t="s">
        <v>290</v>
      </c>
      <c r="C122" s="16">
        <v>8330</v>
      </c>
      <c r="D122" s="29">
        <v>11327.36</v>
      </c>
      <c r="E122" s="35">
        <f t="shared" si="1"/>
        <v>135.98271308523411</v>
      </c>
    </row>
    <row r="123" spans="1:5" ht="126" hidden="1" x14ac:dyDescent="0.25">
      <c r="A123" s="4" t="s">
        <v>227</v>
      </c>
      <c r="B123" s="5" t="s">
        <v>291</v>
      </c>
      <c r="C123" s="16">
        <v>0</v>
      </c>
      <c r="D123" s="29">
        <v>0</v>
      </c>
      <c r="E123" s="35" t="e">
        <f t="shared" si="1"/>
        <v>#DIV/0!</v>
      </c>
    </row>
    <row r="124" spans="1:5" ht="220.5" x14ac:dyDescent="0.25">
      <c r="A124" s="4" t="s">
        <v>228</v>
      </c>
      <c r="B124" s="5" t="s">
        <v>292</v>
      </c>
      <c r="C124" s="16">
        <v>35000</v>
      </c>
      <c r="D124" s="29">
        <v>85000</v>
      </c>
      <c r="E124" s="35">
        <f t="shared" si="1"/>
        <v>242.85714285714283</v>
      </c>
    </row>
    <row r="125" spans="1:5" ht="126" x14ac:dyDescent="0.25">
      <c r="A125" s="4" t="s">
        <v>229</v>
      </c>
      <c r="B125" s="5" t="s">
        <v>293</v>
      </c>
      <c r="C125" s="16">
        <v>150</v>
      </c>
      <c r="D125" s="29">
        <v>2800</v>
      </c>
      <c r="E125" s="35">
        <f t="shared" si="1"/>
        <v>1866.6666666666667</v>
      </c>
    </row>
    <row r="126" spans="1:5" ht="126" hidden="1" x14ac:dyDescent="0.25">
      <c r="A126" s="4" t="s">
        <v>238</v>
      </c>
      <c r="B126" s="5" t="s">
        <v>294</v>
      </c>
      <c r="C126" s="16">
        <v>0</v>
      </c>
      <c r="D126" s="29">
        <v>0</v>
      </c>
      <c r="E126" s="35" t="e">
        <f t="shared" si="1"/>
        <v>#DIV/0!</v>
      </c>
    </row>
    <row r="127" spans="1:5" ht="173.25" hidden="1" x14ac:dyDescent="0.25">
      <c r="A127" s="4" t="s">
        <v>230</v>
      </c>
      <c r="B127" s="5" t="s">
        <v>295</v>
      </c>
      <c r="C127" s="16">
        <v>0</v>
      </c>
      <c r="D127" s="29">
        <v>0</v>
      </c>
      <c r="E127" s="35" t="e">
        <f t="shared" si="1"/>
        <v>#DIV/0!</v>
      </c>
    </row>
    <row r="128" spans="1:5" ht="110.25" x14ac:dyDescent="0.25">
      <c r="A128" s="4" t="s">
        <v>231</v>
      </c>
      <c r="B128" s="5" t="s">
        <v>296</v>
      </c>
      <c r="C128" s="16">
        <v>1000</v>
      </c>
      <c r="D128" s="29">
        <v>1000</v>
      </c>
      <c r="E128" s="35">
        <f t="shared" si="1"/>
        <v>100</v>
      </c>
    </row>
    <row r="129" spans="1:5" ht="110.25" x14ac:dyDescent="0.25">
      <c r="A129" s="4" t="s">
        <v>448</v>
      </c>
      <c r="B129" s="13" t="s">
        <v>449</v>
      </c>
      <c r="C129" s="16">
        <v>250</v>
      </c>
      <c r="D129" s="29">
        <v>500</v>
      </c>
      <c r="E129" s="35">
        <f t="shared" si="1"/>
        <v>200</v>
      </c>
    </row>
    <row r="130" spans="1:5" ht="94.5" x14ac:dyDescent="0.25">
      <c r="A130" s="4" t="s">
        <v>450</v>
      </c>
      <c r="B130" s="13" t="s">
        <v>451</v>
      </c>
      <c r="C130" s="16">
        <v>4500</v>
      </c>
      <c r="D130" s="29">
        <v>4500</v>
      </c>
      <c r="E130" s="35">
        <f t="shared" si="1"/>
        <v>100</v>
      </c>
    </row>
    <row r="131" spans="1:5" ht="94.5" x14ac:dyDescent="0.25">
      <c r="A131" s="4" t="s">
        <v>473</v>
      </c>
      <c r="B131" s="13" t="s">
        <v>451</v>
      </c>
      <c r="C131" s="16">
        <v>3000</v>
      </c>
      <c r="D131" s="29">
        <v>3000</v>
      </c>
      <c r="E131" s="35">
        <f t="shared" si="1"/>
        <v>100</v>
      </c>
    </row>
    <row r="132" spans="1:5" ht="157.5" hidden="1" x14ac:dyDescent="0.25">
      <c r="A132" s="4" t="s">
        <v>232</v>
      </c>
      <c r="B132" s="5" t="s">
        <v>297</v>
      </c>
      <c r="C132" s="16">
        <v>0</v>
      </c>
      <c r="D132" s="29">
        <v>0</v>
      </c>
      <c r="E132" s="35" t="e">
        <f t="shared" si="1"/>
        <v>#DIV/0!</v>
      </c>
    </row>
    <row r="133" spans="1:5" ht="283.5" hidden="1" x14ac:dyDescent="0.25">
      <c r="A133" s="4" t="s">
        <v>233</v>
      </c>
      <c r="B133" s="5" t="s">
        <v>298</v>
      </c>
      <c r="C133" s="16">
        <v>0</v>
      </c>
      <c r="D133" s="29">
        <v>0</v>
      </c>
      <c r="E133" s="35" t="e">
        <f t="shared" si="1"/>
        <v>#DIV/0!</v>
      </c>
    </row>
    <row r="134" spans="1:5" ht="108.75" customHeight="1" x14ac:dyDescent="0.25">
      <c r="A134" s="4" t="s">
        <v>239</v>
      </c>
      <c r="B134" s="13" t="s">
        <v>299</v>
      </c>
      <c r="C134" s="16">
        <v>2500</v>
      </c>
      <c r="D134" s="29">
        <v>2500</v>
      </c>
      <c r="E134" s="35">
        <f t="shared" si="1"/>
        <v>100</v>
      </c>
    </row>
    <row r="135" spans="1:5" ht="141.75" x14ac:dyDescent="0.25">
      <c r="A135" s="4" t="s">
        <v>234</v>
      </c>
      <c r="B135" s="5" t="s">
        <v>300</v>
      </c>
      <c r="C135" s="16">
        <v>5123</v>
      </c>
      <c r="D135" s="29">
        <v>5306.82</v>
      </c>
      <c r="E135" s="35">
        <f t="shared" si="1"/>
        <v>103.58813195393324</v>
      </c>
    </row>
    <row r="136" spans="1:5" ht="126" x14ac:dyDescent="0.25">
      <c r="A136" s="4" t="s">
        <v>235</v>
      </c>
      <c r="B136" s="5" t="s">
        <v>301</v>
      </c>
      <c r="C136" s="16">
        <v>79740</v>
      </c>
      <c r="D136" s="29">
        <v>81390.63</v>
      </c>
      <c r="E136" s="35">
        <f t="shared" si="1"/>
        <v>102.07001504890896</v>
      </c>
    </row>
    <row r="137" spans="1:5" ht="173.25" x14ac:dyDescent="0.25">
      <c r="A137" s="4" t="s">
        <v>236</v>
      </c>
      <c r="B137" s="5" t="s">
        <v>268</v>
      </c>
      <c r="C137" s="16">
        <v>17500</v>
      </c>
      <c r="D137" s="29">
        <v>17500</v>
      </c>
      <c r="E137" s="35">
        <f t="shared" si="1"/>
        <v>100</v>
      </c>
    </row>
    <row r="138" spans="1:5" ht="69" customHeight="1" x14ac:dyDescent="0.25">
      <c r="A138" s="4" t="s">
        <v>474</v>
      </c>
      <c r="B138" s="5" t="s">
        <v>475</v>
      </c>
      <c r="C138" s="16">
        <v>18613</v>
      </c>
      <c r="D138" s="29">
        <v>35000</v>
      </c>
      <c r="E138" s="35">
        <f t="shared" si="1"/>
        <v>188.04061677322301</v>
      </c>
    </row>
    <row r="139" spans="1:5" ht="90.75" customHeight="1" x14ac:dyDescent="0.25">
      <c r="A139" s="4" t="s">
        <v>412</v>
      </c>
      <c r="B139" s="5" t="s">
        <v>413</v>
      </c>
      <c r="C139" s="16">
        <v>129887</v>
      </c>
      <c r="D139" s="29">
        <v>151708.97</v>
      </c>
      <c r="E139" s="35">
        <f t="shared" si="1"/>
        <v>116.80073448459045</v>
      </c>
    </row>
    <row r="140" spans="1:5" ht="90.75" customHeight="1" x14ac:dyDescent="0.25">
      <c r="A140" s="4" t="s">
        <v>452</v>
      </c>
      <c r="B140" s="5" t="s">
        <v>453</v>
      </c>
      <c r="C140" s="16">
        <v>8700</v>
      </c>
      <c r="D140" s="29">
        <v>10343.65</v>
      </c>
      <c r="E140" s="35">
        <f t="shared" si="1"/>
        <v>118.89252873563218</v>
      </c>
    </row>
    <row r="141" spans="1:5" ht="186" customHeight="1" x14ac:dyDescent="0.25">
      <c r="A141" s="4" t="s">
        <v>240</v>
      </c>
      <c r="B141" s="5" t="s">
        <v>269</v>
      </c>
      <c r="C141" s="16">
        <v>800000</v>
      </c>
      <c r="D141" s="29">
        <v>783824.38</v>
      </c>
      <c r="E141" s="35">
        <f t="shared" si="1"/>
        <v>97.978047500000002</v>
      </c>
    </row>
    <row r="142" spans="1:5" ht="57.75" customHeight="1" x14ac:dyDescent="0.25">
      <c r="A142" s="4" t="s">
        <v>476</v>
      </c>
      <c r="B142" s="5" t="s">
        <v>477</v>
      </c>
      <c r="C142" s="16">
        <v>0</v>
      </c>
      <c r="D142" s="29">
        <v>389.9</v>
      </c>
      <c r="E142" s="35">
        <v>0</v>
      </c>
    </row>
    <row r="143" spans="1:5" ht="44.25" customHeight="1" x14ac:dyDescent="0.25">
      <c r="A143" s="2" t="s">
        <v>414</v>
      </c>
      <c r="B143" s="3" t="s">
        <v>415</v>
      </c>
      <c r="C143" s="15">
        <f>C147</f>
        <v>97000</v>
      </c>
      <c r="D143" s="15">
        <f>D147+D144</f>
        <v>99383.360000000001</v>
      </c>
      <c r="E143" s="36">
        <f>D143/C143*100</f>
        <v>102.45707216494846</v>
      </c>
    </row>
    <row r="144" spans="1:5" ht="44.25" customHeight="1" x14ac:dyDescent="0.25">
      <c r="A144" s="6" t="s">
        <v>484</v>
      </c>
      <c r="B144" s="7" t="s">
        <v>483</v>
      </c>
      <c r="C144" s="17">
        <f>C145</f>
        <v>0</v>
      </c>
      <c r="D144" s="17">
        <f>D145</f>
        <v>88</v>
      </c>
      <c r="E144" s="34">
        <v>0</v>
      </c>
    </row>
    <row r="145" spans="1:5" ht="44.25" customHeight="1" x14ac:dyDescent="0.25">
      <c r="A145" s="6" t="s">
        <v>485</v>
      </c>
      <c r="B145" s="7" t="s">
        <v>482</v>
      </c>
      <c r="C145" s="17">
        <f>C146</f>
        <v>0</v>
      </c>
      <c r="D145" s="17">
        <f>D146</f>
        <v>88</v>
      </c>
      <c r="E145" s="34">
        <v>0</v>
      </c>
    </row>
    <row r="146" spans="1:5" ht="44.25" customHeight="1" x14ac:dyDescent="0.25">
      <c r="A146" s="4" t="s">
        <v>481</v>
      </c>
      <c r="B146" s="5" t="s">
        <v>482</v>
      </c>
      <c r="C146" s="16">
        <v>0</v>
      </c>
      <c r="D146" s="16">
        <v>88</v>
      </c>
      <c r="E146" s="35">
        <v>0</v>
      </c>
    </row>
    <row r="147" spans="1:5" ht="44.25" customHeight="1" x14ac:dyDescent="0.25">
      <c r="A147" s="6" t="s">
        <v>416</v>
      </c>
      <c r="B147" s="7" t="s">
        <v>417</v>
      </c>
      <c r="C147" s="17">
        <f t="shared" ref="C147:D148" si="2">C148</f>
        <v>97000</v>
      </c>
      <c r="D147" s="17">
        <f t="shared" si="2"/>
        <v>99295.360000000001</v>
      </c>
      <c r="E147" s="36">
        <f t="shared" ref="E147:E149" si="3">D147/C147*100</f>
        <v>102.36635051546392</v>
      </c>
    </row>
    <row r="148" spans="1:5" ht="44.25" customHeight="1" x14ac:dyDescent="0.25">
      <c r="A148" s="6" t="s">
        <v>418</v>
      </c>
      <c r="B148" s="7" t="s">
        <v>419</v>
      </c>
      <c r="C148" s="17">
        <f t="shared" si="2"/>
        <v>97000</v>
      </c>
      <c r="D148" s="17">
        <f t="shared" si="2"/>
        <v>99295.360000000001</v>
      </c>
      <c r="E148" s="36">
        <f t="shared" si="3"/>
        <v>102.36635051546392</v>
      </c>
    </row>
    <row r="149" spans="1:5" ht="44.25" customHeight="1" x14ac:dyDescent="0.25">
      <c r="A149" s="4" t="s">
        <v>420</v>
      </c>
      <c r="B149" s="5" t="s">
        <v>419</v>
      </c>
      <c r="C149" s="16">
        <v>97000</v>
      </c>
      <c r="D149" s="29">
        <v>99295.360000000001</v>
      </c>
      <c r="E149" s="36">
        <f t="shared" si="3"/>
        <v>102.36635051546392</v>
      </c>
    </row>
    <row r="150" spans="1:5" ht="15.75" x14ac:dyDescent="0.25">
      <c r="A150" s="2" t="s">
        <v>34</v>
      </c>
      <c r="B150" s="3" t="s">
        <v>155</v>
      </c>
      <c r="C150" s="21">
        <f>C152+C169+C192+C238+C254+C258+C262</f>
        <v>1341010981.6500001</v>
      </c>
      <c r="D150" s="21">
        <f>D151+D254+D258+D262</f>
        <v>1282420902.6000001</v>
      </c>
      <c r="E150" s="36">
        <f t="shared" ref="E150:E211" si="4">D150/C150*100</f>
        <v>95.630902367562285</v>
      </c>
    </row>
    <row r="151" spans="1:5" ht="47.25" x14ac:dyDescent="0.25">
      <c r="A151" s="2" t="s">
        <v>35</v>
      </c>
      <c r="B151" s="3" t="s">
        <v>138</v>
      </c>
      <c r="C151" s="15">
        <f>C152+C169+C192+C238</f>
        <v>1334410981.6500001</v>
      </c>
      <c r="D151" s="15">
        <f>D152+D169+D192+D238</f>
        <v>1274232500.2800002</v>
      </c>
      <c r="E151" s="36">
        <f t="shared" si="4"/>
        <v>95.490258833482528</v>
      </c>
    </row>
    <row r="152" spans="1:5" ht="31.5" x14ac:dyDescent="0.25">
      <c r="A152" s="2" t="s">
        <v>80</v>
      </c>
      <c r="B152" s="3" t="s">
        <v>139</v>
      </c>
      <c r="C152" s="15">
        <f>C153+C163</f>
        <v>265490557</v>
      </c>
      <c r="D152" s="15">
        <f>D153+D163</f>
        <v>244093807</v>
      </c>
      <c r="E152" s="36">
        <f t="shared" si="4"/>
        <v>91.940673807091372</v>
      </c>
    </row>
    <row r="153" spans="1:5" ht="15.75" x14ac:dyDescent="0.25">
      <c r="A153" s="6" t="s">
        <v>81</v>
      </c>
      <c r="B153" s="7" t="s">
        <v>36</v>
      </c>
      <c r="C153" s="17">
        <f>C154</f>
        <v>198358000</v>
      </c>
      <c r="D153" s="17">
        <f>D154</f>
        <v>198358000</v>
      </c>
      <c r="E153" s="34">
        <f t="shared" si="4"/>
        <v>100</v>
      </c>
    </row>
    <row r="154" spans="1:5" ht="47.25" x14ac:dyDescent="0.25">
      <c r="A154" s="4" t="s">
        <v>82</v>
      </c>
      <c r="B154" s="5" t="s">
        <v>140</v>
      </c>
      <c r="C154" s="16">
        <v>198358000</v>
      </c>
      <c r="D154" s="29">
        <v>198358000</v>
      </c>
      <c r="E154" s="35">
        <f t="shared" si="4"/>
        <v>100</v>
      </c>
    </row>
    <row r="155" spans="1:5" ht="15.75" hidden="1" x14ac:dyDescent="0.25">
      <c r="A155" s="6" t="s">
        <v>117</v>
      </c>
      <c r="B155" s="22" t="s">
        <v>71</v>
      </c>
      <c r="C155" s="17"/>
      <c r="D155" s="30"/>
      <c r="E155" s="34" t="e">
        <f t="shared" si="4"/>
        <v>#DIV/0!</v>
      </c>
    </row>
    <row r="156" spans="1:5" ht="15.75" hidden="1" x14ac:dyDescent="0.25">
      <c r="A156" s="6" t="s">
        <v>119</v>
      </c>
      <c r="B156" s="7" t="s">
        <v>37</v>
      </c>
      <c r="C156" s="17"/>
      <c r="D156" s="30"/>
      <c r="E156" s="34" t="e">
        <f t="shared" si="4"/>
        <v>#DIV/0!</v>
      </c>
    </row>
    <row r="157" spans="1:5" ht="47.25" hidden="1" x14ac:dyDescent="0.25">
      <c r="A157" s="4" t="s">
        <v>118</v>
      </c>
      <c r="B157" s="5" t="s">
        <v>38</v>
      </c>
      <c r="C157" s="16"/>
      <c r="D157" s="30"/>
      <c r="E157" s="34" t="e">
        <f t="shared" si="4"/>
        <v>#DIV/0!</v>
      </c>
    </row>
    <row r="158" spans="1:5" ht="15.75" hidden="1" x14ac:dyDescent="0.25">
      <c r="A158" s="6" t="s">
        <v>174</v>
      </c>
      <c r="B158" s="7" t="s">
        <v>37</v>
      </c>
      <c r="C158" s="16">
        <f>SUM(C159:C162)</f>
        <v>59251130</v>
      </c>
      <c r="D158" s="30"/>
      <c r="E158" s="34">
        <f t="shared" si="4"/>
        <v>0</v>
      </c>
    </row>
    <row r="159" spans="1:5" ht="47.25" hidden="1" x14ac:dyDescent="0.25">
      <c r="A159" s="4" t="s">
        <v>177</v>
      </c>
      <c r="B159" s="5" t="s">
        <v>38</v>
      </c>
      <c r="C159" s="16">
        <v>35372243</v>
      </c>
      <c r="D159" s="30"/>
      <c r="E159" s="34">
        <f t="shared" si="4"/>
        <v>0</v>
      </c>
    </row>
    <row r="160" spans="1:5" ht="47.25" hidden="1" x14ac:dyDescent="0.25">
      <c r="A160" s="4" t="s">
        <v>175</v>
      </c>
      <c r="B160" s="5" t="s">
        <v>176</v>
      </c>
      <c r="C160" s="16">
        <v>20000000</v>
      </c>
      <c r="D160" s="30"/>
      <c r="E160" s="34">
        <f t="shared" si="4"/>
        <v>0</v>
      </c>
    </row>
    <row r="161" spans="1:5" ht="47.25" hidden="1" x14ac:dyDescent="0.25">
      <c r="A161" s="4" t="s">
        <v>178</v>
      </c>
      <c r="B161" s="5" t="s">
        <v>179</v>
      </c>
      <c r="C161" s="16">
        <v>260000</v>
      </c>
      <c r="D161" s="30"/>
      <c r="E161" s="34">
        <f t="shared" si="4"/>
        <v>0</v>
      </c>
    </row>
    <row r="162" spans="1:5" ht="47.25" hidden="1" x14ac:dyDescent="0.25">
      <c r="A162" s="4" t="s">
        <v>183</v>
      </c>
      <c r="B162" s="5" t="s">
        <v>184</v>
      </c>
      <c r="C162" s="16">
        <v>3618887</v>
      </c>
      <c r="D162" s="30"/>
      <c r="E162" s="34">
        <f t="shared" si="4"/>
        <v>0</v>
      </c>
    </row>
    <row r="163" spans="1:5" ht="31.5" x14ac:dyDescent="0.25">
      <c r="A163" s="6" t="s">
        <v>119</v>
      </c>
      <c r="B163" s="7" t="s">
        <v>198</v>
      </c>
      <c r="C163" s="17">
        <f>SUM(C164:C168)</f>
        <v>67132557</v>
      </c>
      <c r="D163" s="17">
        <f>SUM(D164:D168)</f>
        <v>45735807</v>
      </c>
      <c r="E163" s="34">
        <f t="shared" si="4"/>
        <v>68.12761057202097</v>
      </c>
    </row>
    <row r="164" spans="1:5" ht="47.25" x14ac:dyDescent="0.25">
      <c r="A164" s="4" t="s">
        <v>183</v>
      </c>
      <c r="B164" s="5" t="s">
        <v>478</v>
      </c>
      <c r="C164" s="16">
        <v>1690000</v>
      </c>
      <c r="D164" s="16">
        <v>1690000</v>
      </c>
      <c r="E164" s="34">
        <f t="shared" si="4"/>
        <v>100</v>
      </c>
    </row>
    <row r="165" spans="1:5" ht="47.25" x14ac:dyDescent="0.25">
      <c r="A165" s="4" t="s">
        <v>362</v>
      </c>
      <c r="B165" s="5" t="s">
        <v>38</v>
      </c>
      <c r="C165" s="16">
        <v>16411225</v>
      </c>
      <c r="D165" s="29">
        <v>16411225</v>
      </c>
      <c r="E165" s="35">
        <f t="shared" si="4"/>
        <v>100</v>
      </c>
    </row>
    <row r="166" spans="1:5" ht="15.75" x14ac:dyDescent="0.25">
      <c r="A166" s="4" t="s">
        <v>306</v>
      </c>
      <c r="B166" s="5" t="s">
        <v>307</v>
      </c>
      <c r="C166" s="16">
        <v>42794000</v>
      </c>
      <c r="D166" s="29">
        <v>21397250</v>
      </c>
      <c r="E166" s="34">
        <f t="shared" si="4"/>
        <v>50.000584194045892</v>
      </c>
    </row>
    <row r="167" spans="1:5" ht="47.25" x14ac:dyDescent="0.25">
      <c r="A167" s="4" t="s">
        <v>199</v>
      </c>
      <c r="B167" s="5" t="s">
        <v>204</v>
      </c>
      <c r="C167" s="16">
        <v>1261332</v>
      </c>
      <c r="D167" s="29">
        <v>1261332</v>
      </c>
      <c r="E167" s="35">
        <f t="shared" si="4"/>
        <v>100</v>
      </c>
    </row>
    <row r="168" spans="1:5" ht="47.25" x14ac:dyDescent="0.25">
      <c r="A168" s="4" t="s">
        <v>360</v>
      </c>
      <c r="B168" s="5" t="s">
        <v>361</v>
      </c>
      <c r="C168" s="16">
        <v>4976000</v>
      </c>
      <c r="D168" s="29">
        <v>4976000</v>
      </c>
      <c r="E168" s="35">
        <f t="shared" si="4"/>
        <v>100</v>
      </c>
    </row>
    <row r="169" spans="1:5" ht="31.5" x14ac:dyDescent="0.25">
      <c r="A169" s="2" t="s">
        <v>112</v>
      </c>
      <c r="B169" s="3" t="s">
        <v>141</v>
      </c>
      <c r="C169" s="37">
        <f>C170+C176+C179+C182+C173</f>
        <v>225996039</v>
      </c>
      <c r="D169" s="37">
        <f>D170+D176+D179+D182+D173</f>
        <v>202680596.10000002</v>
      </c>
      <c r="E169" s="36">
        <f t="shared" si="4"/>
        <v>89.683251528138513</v>
      </c>
    </row>
    <row r="170" spans="1:5" ht="63" x14ac:dyDescent="0.25">
      <c r="A170" s="7" t="s">
        <v>116</v>
      </c>
      <c r="B170" s="7" t="s">
        <v>39</v>
      </c>
      <c r="C170" s="17">
        <f>C171</f>
        <v>150082809</v>
      </c>
      <c r="D170" s="17">
        <f>D171</f>
        <v>127035201.45</v>
      </c>
      <c r="E170" s="34">
        <f t="shared" si="4"/>
        <v>84.64340606124982</v>
      </c>
    </row>
    <row r="171" spans="1:5" ht="63" x14ac:dyDescent="0.25">
      <c r="A171" s="7" t="s">
        <v>115</v>
      </c>
      <c r="B171" s="7" t="s">
        <v>40</v>
      </c>
      <c r="C171" s="17">
        <f>C172</f>
        <v>150082809</v>
      </c>
      <c r="D171" s="17">
        <f>D172</f>
        <v>127035201.45</v>
      </c>
      <c r="E171" s="34">
        <f t="shared" si="4"/>
        <v>84.64340606124982</v>
      </c>
    </row>
    <row r="172" spans="1:5" ht="78.75" x14ac:dyDescent="0.25">
      <c r="A172" s="5" t="s">
        <v>311</v>
      </c>
      <c r="B172" s="5" t="s">
        <v>40</v>
      </c>
      <c r="C172" s="16">
        <v>150082809</v>
      </c>
      <c r="D172" s="29">
        <v>127035201.45</v>
      </c>
      <c r="E172" s="35">
        <f t="shared" si="4"/>
        <v>84.64340606124982</v>
      </c>
    </row>
    <row r="173" spans="1:5" ht="51.75" customHeight="1" x14ac:dyDescent="0.25">
      <c r="A173" s="7" t="s">
        <v>370</v>
      </c>
      <c r="B173" s="7" t="s">
        <v>371</v>
      </c>
      <c r="C173" s="17">
        <f>C174</f>
        <v>929406</v>
      </c>
      <c r="D173" s="17">
        <f>D174</f>
        <v>929406</v>
      </c>
      <c r="E173" s="34">
        <f t="shared" si="4"/>
        <v>100</v>
      </c>
    </row>
    <row r="174" spans="1:5" ht="63" customHeight="1" x14ac:dyDescent="0.25">
      <c r="A174" s="7" t="s">
        <v>372</v>
      </c>
      <c r="B174" s="7" t="s">
        <v>373</v>
      </c>
      <c r="C174" s="17">
        <f>C175</f>
        <v>929406</v>
      </c>
      <c r="D174" s="17">
        <f>D175</f>
        <v>929406</v>
      </c>
      <c r="E174" s="34">
        <f t="shared" si="4"/>
        <v>100</v>
      </c>
    </row>
    <row r="175" spans="1:5" ht="55.5" customHeight="1" x14ac:dyDescent="0.25">
      <c r="A175" s="5" t="s">
        <v>374</v>
      </c>
      <c r="B175" s="5" t="s">
        <v>373</v>
      </c>
      <c r="C175" s="16">
        <v>929406</v>
      </c>
      <c r="D175" s="29">
        <v>929406</v>
      </c>
      <c r="E175" s="35">
        <f t="shared" si="4"/>
        <v>100</v>
      </c>
    </row>
    <row r="176" spans="1:5" ht="31.5" customHeight="1" x14ac:dyDescent="0.25">
      <c r="A176" s="7" t="s">
        <v>314</v>
      </c>
      <c r="B176" s="7" t="s">
        <v>315</v>
      </c>
      <c r="C176" s="17">
        <f>C177</f>
        <v>36434</v>
      </c>
      <c r="D176" s="17">
        <f>D177</f>
        <v>36433.26</v>
      </c>
      <c r="E176" s="34">
        <f t="shared" si="4"/>
        <v>99.997968930120223</v>
      </c>
    </row>
    <row r="177" spans="1:5" ht="33" customHeight="1" x14ac:dyDescent="0.25">
      <c r="A177" s="7" t="s">
        <v>313</v>
      </c>
      <c r="B177" s="7" t="s">
        <v>316</v>
      </c>
      <c r="C177" s="17">
        <f>C178</f>
        <v>36434</v>
      </c>
      <c r="D177" s="17">
        <f>D178</f>
        <v>36433.26</v>
      </c>
      <c r="E177" s="34">
        <f t="shared" si="4"/>
        <v>99.997968930120223</v>
      </c>
    </row>
    <row r="178" spans="1:5" ht="31.5" customHeight="1" x14ac:dyDescent="0.25">
      <c r="A178" s="5" t="s">
        <v>312</v>
      </c>
      <c r="B178" s="5" t="s">
        <v>316</v>
      </c>
      <c r="C178" s="16">
        <v>36434</v>
      </c>
      <c r="D178" s="29">
        <v>36433.26</v>
      </c>
      <c r="E178" s="35">
        <f t="shared" si="4"/>
        <v>99.997968930120223</v>
      </c>
    </row>
    <row r="179" spans="1:5" ht="31.5" customHeight="1" x14ac:dyDescent="0.25">
      <c r="A179" s="7" t="s">
        <v>323</v>
      </c>
      <c r="B179" s="7" t="s">
        <v>324</v>
      </c>
      <c r="C179" s="17">
        <f>C180</f>
        <v>21325051</v>
      </c>
      <c r="D179" s="17">
        <f>D180</f>
        <v>21262726.489999998</v>
      </c>
      <c r="E179" s="34">
        <f t="shared" si="4"/>
        <v>99.707740394149582</v>
      </c>
    </row>
    <row r="180" spans="1:5" ht="48.75" customHeight="1" x14ac:dyDescent="0.25">
      <c r="A180" s="7" t="s">
        <v>325</v>
      </c>
      <c r="B180" s="7" t="s">
        <v>326</v>
      </c>
      <c r="C180" s="17">
        <f>C181</f>
        <v>21325051</v>
      </c>
      <c r="D180" s="17">
        <f>D181</f>
        <v>21262726.489999998</v>
      </c>
      <c r="E180" s="34">
        <f t="shared" si="4"/>
        <v>99.707740394149582</v>
      </c>
    </row>
    <row r="181" spans="1:5" ht="31.5" customHeight="1" x14ac:dyDescent="0.25">
      <c r="A181" s="5" t="s">
        <v>327</v>
      </c>
      <c r="B181" s="5" t="s">
        <v>326</v>
      </c>
      <c r="C181" s="16">
        <v>21325051</v>
      </c>
      <c r="D181" s="29">
        <v>21262726.489999998</v>
      </c>
      <c r="E181" s="35">
        <f t="shared" si="4"/>
        <v>99.707740394149582</v>
      </c>
    </row>
    <row r="182" spans="1:5" ht="15.75" x14ac:dyDescent="0.25">
      <c r="A182" s="7" t="s">
        <v>83</v>
      </c>
      <c r="B182" s="7" t="s">
        <v>41</v>
      </c>
      <c r="C182" s="17">
        <f>C183</f>
        <v>53622339</v>
      </c>
      <c r="D182" s="17">
        <f>D183</f>
        <v>53416828.899999999</v>
      </c>
      <c r="E182" s="34">
        <f t="shared" si="4"/>
        <v>99.616745364278131</v>
      </c>
    </row>
    <row r="183" spans="1:5" ht="15.75" x14ac:dyDescent="0.25">
      <c r="A183" s="7" t="s">
        <v>84</v>
      </c>
      <c r="B183" s="7" t="s">
        <v>42</v>
      </c>
      <c r="C183" s="23">
        <f>SUM(C184:C191)</f>
        <v>53622339</v>
      </c>
      <c r="D183" s="23">
        <f>SUM(D184:D191)</f>
        <v>53416828.899999999</v>
      </c>
      <c r="E183" s="34">
        <f t="shared" si="4"/>
        <v>99.616745364278131</v>
      </c>
    </row>
    <row r="184" spans="1:5" ht="47.25" x14ac:dyDescent="0.25">
      <c r="A184" s="5" t="s">
        <v>454</v>
      </c>
      <c r="B184" s="5" t="s">
        <v>455</v>
      </c>
      <c r="C184" s="39">
        <v>7900000</v>
      </c>
      <c r="D184" s="39">
        <v>7694489.9000000004</v>
      </c>
      <c r="E184" s="34">
        <f t="shared" si="4"/>
        <v>97.398606329113917</v>
      </c>
    </row>
    <row r="185" spans="1:5" ht="47.25" x14ac:dyDescent="0.25">
      <c r="A185" s="5" t="s">
        <v>197</v>
      </c>
      <c r="B185" s="5" t="s">
        <v>43</v>
      </c>
      <c r="C185" s="16">
        <v>706401</v>
      </c>
      <c r="D185" s="29">
        <v>706401</v>
      </c>
      <c r="E185" s="34">
        <f t="shared" si="4"/>
        <v>100</v>
      </c>
    </row>
    <row r="186" spans="1:5" ht="31.5" x14ac:dyDescent="0.25">
      <c r="A186" s="5" t="s">
        <v>85</v>
      </c>
      <c r="B186" s="5" t="s">
        <v>44</v>
      </c>
      <c r="C186" s="16">
        <v>17433607</v>
      </c>
      <c r="D186" s="29">
        <v>17433607</v>
      </c>
      <c r="E186" s="35">
        <f t="shared" si="4"/>
        <v>100</v>
      </c>
    </row>
    <row r="187" spans="1:5" ht="31.5" x14ac:dyDescent="0.25">
      <c r="A187" s="5" t="s">
        <v>456</v>
      </c>
      <c r="B187" s="5" t="s">
        <v>457</v>
      </c>
      <c r="C187" s="16">
        <v>132595</v>
      </c>
      <c r="D187" s="29">
        <v>132595</v>
      </c>
      <c r="E187" s="35">
        <f t="shared" si="4"/>
        <v>100</v>
      </c>
    </row>
    <row r="188" spans="1:5" ht="31.5" x14ac:dyDescent="0.25">
      <c r="A188" s="5" t="s">
        <v>382</v>
      </c>
      <c r="B188" s="5" t="s">
        <v>383</v>
      </c>
      <c r="C188" s="16">
        <v>1901883</v>
      </c>
      <c r="D188" s="29">
        <v>1901883</v>
      </c>
      <c r="E188" s="35">
        <f t="shared" si="4"/>
        <v>100</v>
      </c>
    </row>
    <row r="189" spans="1:5" ht="31.5" x14ac:dyDescent="0.25">
      <c r="A189" s="5" t="s">
        <v>86</v>
      </c>
      <c r="B189" s="5" t="s">
        <v>45</v>
      </c>
      <c r="C189" s="16">
        <v>22594021</v>
      </c>
      <c r="D189" s="29">
        <v>22594021</v>
      </c>
      <c r="E189" s="35">
        <f t="shared" si="4"/>
        <v>100</v>
      </c>
    </row>
    <row r="190" spans="1:5" ht="31.5" x14ac:dyDescent="0.25">
      <c r="A190" s="5" t="s">
        <v>205</v>
      </c>
      <c r="B190" s="5" t="s">
        <v>302</v>
      </c>
      <c r="C190" s="16">
        <v>527364</v>
      </c>
      <c r="D190" s="29">
        <v>527364</v>
      </c>
      <c r="E190" s="35">
        <f t="shared" si="4"/>
        <v>100</v>
      </c>
    </row>
    <row r="191" spans="1:5" ht="31.5" x14ac:dyDescent="0.25">
      <c r="A191" s="5" t="s">
        <v>384</v>
      </c>
      <c r="B191" s="5" t="s">
        <v>385</v>
      </c>
      <c r="C191" s="16">
        <v>2426468</v>
      </c>
      <c r="D191" s="29">
        <v>2426468</v>
      </c>
      <c r="E191" s="35">
        <f t="shared" si="4"/>
        <v>100</v>
      </c>
    </row>
    <row r="192" spans="1:5" ht="31.5" x14ac:dyDescent="0.25">
      <c r="A192" s="3" t="s">
        <v>87</v>
      </c>
      <c r="B192" s="3" t="s">
        <v>72</v>
      </c>
      <c r="C192" s="15">
        <f>C193+C214+C217+C220+C223+C226+C229+C232+C235</f>
        <v>759209291</v>
      </c>
      <c r="D192" s="15">
        <f>D193+D214+D217+D220+D223+D226+D229+D232+D235</f>
        <v>758068718.01000011</v>
      </c>
      <c r="E192" s="36">
        <f t="shared" si="4"/>
        <v>99.849768304534635</v>
      </c>
    </row>
    <row r="193" spans="1:5" ht="47.25" x14ac:dyDescent="0.25">
      <c r="A193" s="7" t="s">
        <v>88</v>
      </c>
      <c r="B193" s="7" t="s">
        <v>142</v>
      </c>
      <c r="C193" s="17">
        <f>C194</f>
        <v>685004080</v>
      </c>
      <c r="D193" s="17">
        <f>D194</f>
        <v>683863509.31000006</v>
      </c>
      <c r="E193" s="34">
        <f t="shared" si="4"/>
        <v>99.833494321668866</v>
      </c>
    </row>
    <row r="194" spans="1:5" ht="47.25" x14ac:dyDescent="0.25">
      <c r="A194" s="7" t="s">
        <v>89</v>
      </c>
      <c r="B194" s="7" t="s">
        <v>143</v>
      </c>
      <c r="C194" s="17">
        <f>SUM(C195:C213)</f>
        <v>685004080</v>
      </c>
      <c r="D194" s="17">
        <f>SUM(D195:D213)</f>
        <v>683863509.31000006</v>
      </c>
      <c r="E194" s="34">
        <f t="shared" si="4"/>
        <v>99.833494321668866</v>
      </c>
    </row>
    <row r="195" spans="1:5" ht="37.5" customHeight="1" x14ac:dyDescent="0.25">
      <c r="A195" s="5" t="s">
        <v>303</v>
      </c>
      <c r="B195" s="5" t="s">
        <v>308</v>
      </c>
      <c r="C195" s="16">
        <v>2407200</v>
      </c>
      <c r="D195" s="29">
        <v>1890636.5</v>
      </c>
      <c r="E195" s="35">
        <f t="shared" si="4"/>
        <v>78.540898138916589</v>
      </c>
    </row>
    <row r="196" spans="1:5" ht="31.5" x14ac:dyDescent="0.25">
      <c r="A196" s="5" t="s">
        <v>90</v>
      </c>
      <c r="B196" s="5" t="s">
        <v>170</v>
      </c>
      <c r="C196" s="16">
        <v>287394</v>
      </c>
      <c r="D196" s="29">
        <v>153624.29999999999</v>
      </c>
      <c r="E196" s="35">
        <f t="shared" si="4"/>
        <v>53.454247479070538</v>
      </c>
    </row>
    <row r="197" spans="1:5" ht="47.25" x14ac:dyDescent="0.25">
      <c r="A197" s="5" t="s">
        <v>91</v>
      </c>
      <c r="B197" s="5" t="s">
        <v>309</v>
      </c>
      <c r="C197" s="16">
        <v>2160229</v>
      </c>
      <c r="D197" s="29">
        <v>2160229</v>
      </c>
      <c r="E197" s="35">
        <f t="shared" si="4"/>
        <v>100</v>
      </c>
    </row>
    <row r="198" spans="1:5" ht="31.5" x14ac:dyDescent="0.25">
      <c r="A198" s="5" t="s">
        <v>92</v>
      </c>
      <c r="B198" s="5" t="s">
        <v>46</v>
      </c>
      <c r="C198" s="16">
        <v>134521</v>
      </c>
      <c r="D198" s="29">
        <v>134521</v>
      </c>
      <c r="E198" s="35">
        <f t="shared" si="4"/>
        <v>100</v>
      </c>
    </row>
    <row r="199" spans="1:5" ht="77.25" customHeight="1" x14ac:dyDescent="0.25">
      <c r="A199" s="5" t="s">
        <v>93</v>
      </c>
      <c r="B199" s="5" t="s">
        <v>310</v>
      </c>
      <c r="C199" s="16">
        <v>4075972</v>
      </c>
      <c r="D199" s="29">
        <v>4069576</v>
      </c>
      <c r="E199" s="35">
        <f t="shared" si="4"/>
        <v>99.843080374448107</v>
      </c>
    </row>
    <row r="200" spans="1:5" ht="31.5" x14ac:dyDescent="0.25">
      <c r="A200" s="5" t="s">
        <v>94</v>
      </c>
      <c r="B200" s="5" t="s">
        <v>47</v>
      </c>
      <c r="C200" s="16">
        <v>99135</v>
      </c>
      <c r="D200" s="29">
        <v>99134.8</v>
      </c>
      <c r="E200" s="35">
        <f t="shared" si="4"/>
        <v>99.999798254904931</v>
      </c>
    </row>
    <row r="201" spans="1:5" ht="63" x14ac:dyDescent="0.25">
      <c r="A201" s="5" t="s">
        <v>95</v>
      </c>
      <c r="B201" s="5" t="s">
        <v>48</v>
      </c>
      <c r="C201" s="16">
        <v>2850096</v>
      </c>
      <c r="D201" s="29">
        <v>2850095.88</v>
      </c>
      <c r="E201" s="35">
        <f t="shared" si="4"/>
        <v>99.999995789615497</v>
      </c>
    </row>
    <row r="202" spans="1:5" ht="31.5" x14ac:dyDescent="0.25">
      <c r="A202" s="5" t="s">
        <v>96</v>
      </c>
      <c r="B202" s="5" t="s">
        <v>49</v>
      </c>
      <c r="C202" s="16">
        <v>2371385</v>
      </c>
      <c r="D202" s="29">
        <v>2371385</v>
      </c>
      <c r="E202" s="35">
        <f t="shared" si="4"/>
        <v>100</v>
      </c>
    </row>
    <row r="203" spans="1:5" ht="15.75" x14ac:dyDescent="0.25">
      <c r="A203" s="5" t="s">
        <v>196</v>
      </c>
      <c r="B203" s="5" t="s">
        <v>195</v>
      </c>
      <c r="C203" s="16">
        <v>492809180</v>
      </c>
      <c r="D203" s="29">
        <v>492809180</v>
      </c>
      <c r="E203" s="35">
        <f t="shared" si="4"/>
        <v>100</v>
      </c>
    </row>
    <row r="204" spans="1:5" ht="31.5" x14ac:dyDescent="0.25">
      <c r="A204" s="5" t="s">
        <v>97</v>
      </c>
      <c r="B204" s="5" t="s">
        <v>50</v>
      </c>
      <c r="C204" s="16">
        <v>12962648</v>
      </c>
      <c r="D204" s="29">
        <v>12962648</v>
      </c>
      <c r="E204" s="35">
        <f t="shared" si="4"/>
        <v>100</v>
      </c>
    </row>
    <row r="205" spans="1:5" ht="47.25" x14ac:dyDescent="0.25">
      <c r="A205" s="5" t="s">
        <v>98</v>
      </c>
      <c r="B205" s="5" t="s">
        <v>51</v>
      </c>
      <c r="C205" s="16">
        <v>22445140</v>
      </c>
      <c r="D205" s="29">
        <v>22445140</v>
      </c>
      <c r="E205" s="35">
        <f t="shared" si="4"/>
        <v>100</v>
      </c>
    </row>
    <row r="206" spans="1:5" ht="31.5" x14ac:dyDescent="0.25">
      <c r="A206" s="5" t="s">
        <v>99</v>
      </c>
      <c r="B206" s="5" t="s">
        <v>52</v>
      </c>
      <c r="C206" s="16">
        <v>3053752</v>
      </c>
      <c r="D206" s="29">
        <v>3053752</v>
      </c>
      <c r="E206" s="35">
        <f t="shared" si="4"/>
        <v>100</v>
      </c>
    </row>
    <row r="207" spans="1:5" ht="31.5" hidden="1" x14ac:dyDescent="0.25">
      <c r="A207" s="5" t="s">
        <v>191</v>
      </c>
      <c r="B207" s="5" t="s">
        <v>192</v>
      </c>
      <c r="C207" s="16">
        <v>0</v>
      </c>
      <c r="D207" s="29">
        <v>0</v>
      </c>
      <c r="E207" s="35" t="e">
        <f t="shared" si="4"/>
        <v>#DIV/0!</v>
      </c>
    </row>
    <row r="208" spans="1:5" ht="47.25" x14ac:dyDescent="0.25">
      <c r="A208" s="5" t="s">
        <v>458</v>
      </c>
      <c r="B208" s="5" t="s">
        <v>459</v>
      </c>
      <c r="C208" s="16">
        <v>570170</v>
      </c>
      <c r="D208" s="29">
        <v>570170</v>
      </c>
      <c r="E208" s="35">
        <f t="shared" si="4"/>
        <v>100</v>
      </c>
    </row>
    <row r="209" spans="1:5" ht="31.5" hidden="1" x14ac:dyDescent="0.25">
      <c r="A209" s="5" t="s">
        <v>193</v>
      </c>
      <c r="B209" s="5" t="s">
        <v>194</v>
      </c>
      <c r="C209" s="16">
        <v>0</v>
      </c>
      <c r="D209" s="29">
        <v>0</v>
      </c>
      <c r="E209" s="35" t="e">
        <f t="shared" si="4"/>
        <v>#DIV/0!</v>
      </c>
    </row>
    <row r="210" spans="1:5" ht="78.75" x14ac:dyDescent="0.25">
      <c r="A210" s="5" t="s">
        <v>100</v>
      </c>
      <c r="B210" s="5" t="s">
        <v>53</v>
      </c>
      <c r="C210" s="16">
        <v>124603246</v>
      </c>
      <c r="D210" s="29">
        <v>124603246</v>
      </c>
      <c r="E210" s="35">
        <f t="shared" si="4"/>
        <v>100</v>
      </c>
    </row>
    <row r="211" spans="1:5" ht="31.5" x14ac:dyDescent="0.25">
      <c r="A211" s="5" t="s">
        <v>101</v>
      </c>
      <c r="B211" s="5" t="s">
        <v>54</v>
      </c>
      <c r="C211" s="16">
        <v>6000000</v>
      </c>
      <c r="D211" s="29">
        <v>5516159</v>
      </c>
      <c r="E211" s="35">
        <f t="shared" si="4"/>
        <v>91.93598333333334</v>
      </c>
    </row>
    <row r="212" spans="1:5" ht="31.5" x14ac:dyDescent="0.25">
      <c r="A212" s="4" t="s">
        <v>102</v>
      </c>
      <c r="B212" s="5" t="s">
        <v>55</v>
      </c>
      <c r="C212" s="16">
        <v>8017809</v>
      </c>
      <c r="D212" s="29">
        <v>8017809</v>
      </c>
      <c r="E212" s="35">
        <f t="shared" ref="E212:E267" si="5">D212/C212*100</f>
        <v>100</v>
      </c>
    </row>
    <row r="213" spans="1:5" ht="47.25" x14ac:dyDescent="0.25">
      <c r="A213" s="4" t="s">
        <v>353</v>
      </c>
      <c r="B213" s="5" t="s">
        <v>354</v>
      </c>
      <c r="C213" s="16">
        <v>156203</v>
      </c>
      <c r="D213" s="29">
        <v>156202.82999999999</v>
      </c>
      <c r="E213" s="35">
        <f t="shared" si="5"/>
        <v>99.999891167263101</v>
      </c>
    </row>
    <row r="214" spans="1:5" ht="63" x14ac:dyDescent="0.25">
      <c r="A214" s="6" t="s">
        <v>103</v>
      </c>
      <c r="B214" s="7" t="s">
        <v>56</v>
      </c>
      <c r="C214" s="17">
        <f>C215</f>
        <v>1782</v>
      </c>
      <c r="D214" s="30">
        <f>D215</f>
        <v>1782</v>
      </c>
      <c r="E214" s="34">
        <f t="shared" si="5"/>
        <v>100</v>
      </c>
    </row>
    <row r="215" spans="1:5" ht="63" x14ac:dyDescent="0.25">
      <c r="A215" s="6" t="s">
        <v>104</v>
      </c>
      <c r="B215" s="7" t="s">
        <v>144</v>
      </c>
      <c r="C215" s="17">
        <f>C216</f>
        <v>1782</v>
      </c>
      <c r="D215" s="30">
        <f>D216</f>
        <v>1782</v>
      </c>
      <c r="E215" s="34">
        <f t="shared" si="5"/>
        <v>100</v>
      </c>
    </row>
    <row r="216" spans="1:5" ht="63" x14ac:dyDescent="0.25">
      <c r="A216" s="4" t="s">
        <v>105</v>
      </c>
      <c r="B216" s="5" t="s">
        <v>144</v>
      </c>
      <c r="C216" s="16">
        <v>1782</v>
      </c>
      <c r="D216" s="29">
        <v>1782</v>
      </c>
      <c r="E216" s="35">
        <f t="shared" si="5"/>
        <v>100</v>
      </c>
    </row>
    <row r="217" spans="1:5" ht="72" customHeight="1" x14ac:dyDescent="0.25">
      <c r="A217" s="6" t="s">
        <v>332</v>
      </c>
      <c r="B217" s="7" t="s">
        <v>333</v>
      </c>
      <c r="C217" s="17">
        <f>C218</f>
        <v>1989884</v>
      </c>
      <c r="D217" s="17">
        <f>D218</f>
        <v>1989882.75</v>
      </c>
      <c r="E217" s="34">
        <f t="shared" si="5"/>
        <v>99.9999371822679</v>
      </c>
    </row>
    <row r="218" spans="1:5" ht="63.75" customHeight="1" x14ac:dyDescent="0.25">
      <c r="A218" s="6" t="s">
        <v>334</v>
      </c>
      <c r="B218" s="7" t="s">
        <v>335</v>
      </c>
      <c r="C218" s="17">
        <f>C219</f>
        <v>1989884</v>
      </c>
      <c r="D218" s="17">
        <f>D219</f>
        <v>1989882.75</v>
      </c>
      <c r="E218" s="34">
        <f t="shared" si="5"/>
        <v>99.9999371822679</v>
      </c>
    </row>
    <row r="219" spans="1:5" ht="66" customHeight="1" x14ac:dyDescent="0.25">
      <c r="A219" s="4" t="s">
        <v>336</v>
      </c>
      <c r="B219" s="5" t="s">
        <v>335</v>
      </c>
      <c r="C219" s="16">
        <v>1989884</v>
      </c>
      <c r="D219" s="29">
        <v>1989882.75</v>
      </c>
      <c r="E219" s="35">
        <f t="shared" si="5"/>
        <v>99.9999371822679</v>
      </c>
    </row>
    <row r="220" spans="1:5" ht="66" customHeight="1" x14ac:dyDescent="0.25">
      <c r="A220" s="6" t="s">
        <v>343</v>
      </c>
      <c r="B220" s="7" t="s">
        <v>344</v>
      </c>
      <c r="C220" s="17">
        <f>C221</f>
        <v>13793449</v>
      </c>
      <c r="D220" s="30">
        <f>D221</f>
        <v>13793448.960000001</v>
      </c>
      <c r="E220" s="34">
        <f t="shared" si="5"/>
        <v>99.999999710007273</v>
      </c>
    </row>
    <row r="221" spans="1:5" ht="66" customHeight="1" x14ac:dyDescent="0.25">
      <c r="A221" s="6" t="s">
        <v>345</v>
      </c>
      <c r="B221" s="7" t="s">
        <v>346</v>
      </c>
      <c r="C221" s="17">
        <f>C222</f>
        <v>13793449</v>
      </c>
      <c r="D221" s="30">
        <f>D222</f>
        <v>13793448.960000001</v>
      </c>
      <c r="E221" s="34">
        <f t="shared" si="5"/>
        <v>99.999999710007273</v>
      </c>
    </row>
    <row r="222" spans="1:5" ht="66" customHeight="1" x14ac:dyDescent="0.25">
      <c r="A222" s="4" t="s">
        <v>347</v>
      </c>
      <c r="B222" s="5" t="s">
        <v>346</v>
      </c>
      <c r="C222" s="16">
        <v>13793449</v>
      </c>
      <c r="D222" s="29">
        <v>13793448.960000001</v>
      </c>
      <c r="E222" s="35">
        <f t="shared" si="5"/>
        <v>99.999999710007273</v>
      </c>
    </row>
    <row r="223" spans="1:5" ht="114" customHeight="1" x14ac:dyDescent="0.25">
      <c r="A223" s="6" t="s">
        <v>337</v>
      </c>
      <c r="B223" s="8" t="s">
        <v>338</v>
      </c>
      <c r="C223" s="17">
        <f>C224</f>
        <v>27231322</v>
      </c>
      <c r="D223" s="17">
        <f>D224</f>
        <v>27231322</v>
      </c>
      <c r="E223" s="34">
        <f t="shared" si="5"/>
        <v>100</v>
      </c>
    </row>
    <row r="224" spans="1:5" ht="117" customHeight="1" x14ac:dyDescent="0.25">
      <c r="A224" s="6" t="s">
        <v>339</v>
      </c>
      <c r="B224" s="8" t="s">
        <v>340</v>
      </c>
      <c r="C224" s="17">
        <f>C225</f>
        <v>27231322</v>
      </c>
      <c r="D224" s="17">
        <f>D225</f>
        <v>27231322</v>
      </c>
      <c r="E224" s="34">
        <f t="shared" si="5"/>
        <v>100</v>
      </c>
    </row>
    <row r="225" spans="1:5" ht="113.25" customHeight="1" x14ac:dyDescent="0.25">
      <c r="A225" s="4" t="s">
        <v>341</v>
      </c>
      <c r="B225" s="5" t="s">
        <v>342</v>
      </c>
      <c r="C225" s="16">
        <v>27231322</v>
      </c>
      <c r="D225" s="29">
        <v>27231322</v>
      </c>
      <c r="E225" s="35">
        <f t="shared" si="5"/>
        <v>100</v>
      </c>
    </row>
    <row r="226" spans="1:5" ht="62.25" customHeight="1" x14ac:dyDescent="0.25">
      <c r="A226" s="6" t="s">
        <v>317</v>
      </c>
      <c r="B226" s="7" t="s">
        <v>318</v>
      </c>
      <c r="C226" s="17">
        <f>C227</f>
        <v>12363607</v>
      </c>
      <c r="D226" s="17">
        <f>D227</f>
        <v>12363606</v>
      </c>
      <c r="E226" s="34">
        <f t="shared" si="5"/>
        <v>99.999991911745497</v>
      </c>
    </row>
    <row r="227" spans="1:5" ht="78.75" x14ac:dyDescent="0.25">
      <c r="A227" s="6" t="s">
        <v>319</v>
      </c>
      <c r="B227" s="7" t="s">
        <v>320</v>
      </c>
      <c r="C227" s="17">
        <f>C228</f>
        <v>12363607</v>
      </c>
      <c r="D227" s="17">
        <f>D228</f>
        <v>12363606</v>
      </c>
      <c r="E227" s="34">
        <f t="shared" si="5"/>
        <v>99.999991911745497</v>
      </c>
    </row>
    <row r="228" spans="1:5" ht="63" customHeight="1" x14ac:dyDescent="0.25">
      <c r="A228" s="4" t="s">
        <v>321</v>
      </c>
      <c r="B228" s="5" t="s">
        <v>322</v>
      </c>
      <c r="C228" s="16">
        <v>12363607</v>
      </c>
      <c r="D228" s="29">
        <v>12363606</v>
      </c>
      <c r="E228" s="35">
        <f t="shared" si="5"/>
        <v>99.999991911745497</v>
      </c>
    </row>
    <row r="229" spans="1:5" ht="63" customHeight="1" x14ac:dyDescent="0.25">
      <c r="A229" s="6" t="s">
        <v>348</v>
      </c>
      <c r="B229" s="7" t="s">
        <v>349</v>
      </c>
      <c r="C229" s="17">
        <f>C230</f>
        <v>12569637</v>
      </c>
      <c r="D229" s="17">
        <f>D230</f>
        <v>12569636.99</v>
      </c>
      <c r="E229" s="34">
        <f t="shared" si="5"/>
        <v>99.999999920443202</v>
      </c>
    </row>
    <row r="230" spans="1:5" ht="63" customHeight="1" x14ac:dyDescent="0.25">
      <c r="A230" s="6" t="s">
        <v>350</v>
      </c>
      <c r="B230" s="7" t="s">
        <v>351</v>
      </c>
      <c r="C230" s="17">
        <f>C231</f>
        <v>12569637</v>
      </c>
      <c r="D230" s="17">
        <f>D231</f>
        <v>12569636.99</v>
      </c>
      <c r="E230" s="34">
        <f t="shared" si="5"/>
        <v>99.999999920443202</v>
      </c>
    </row>
    <row r="231" spans="1:5" ht="63" customHeight="1" x14ac:dyDescent="0.25">
      <c r="A231" s="4" t="s">
        <v>350</v>
      </c>
      <c r="B231" s="5" t="s">
        <v>352</v>
      </c>
      <c r="C231" s="16">
        <v>12569637</v>
      </c>
      <c r="D231" s="29">
        <v>12569636.99</v>
      </c>
      <c r="E231" s="35">
        <f t="shared" si="5"/>
        <v>99.999999920443202</v>
      </c>
    </row>
    <row r="232" spans="1:5" ht="45" customHeight="1" x14ac:dyDescent="0.25">
      <c r="A232" s="6" t="s">
        <v>355</v>
      </c>
      <c r="B232" s="7" t="s">
        <v>356</v>
      </c>
      <c r="C232" s="17">
        <f>C233</f>
        <v>2153135</v>
      </c>
      <c r="D232" s="17">
        <f>D233</f>
        <v>2153135</v>
      </c>
      <c r="E232" s="34">
        <f t="shared" si="5"/>
        <v>100</v>
      </c>
    </row>
    <row r="233" spans="1:5" ht="46.5" customHeight="1" x14ac:dyDescent="0.25">
      <c r="A233" s="6" t="s">
        <v>357</v>
      </c>
      <c r="B233" s="7" t="s">
        <v>358</v>
      </c>
      <c r="C233" s="17">
        <f>C234</f>
        <v>2153135</v>
      </c>
      <c r="D233" s="17">
        <f>D234</f>
        <v>2153135</v>
      </c>
      <c r="E233" s="34">
        <f t="shared" si="5"/>
        <v>100</v>
      </c>
    </row>
    <row r="234" spans="1:5" ht="39.75" customHeight="1" x14ac:dyDescent="0.25">
      <c r="A234" s="4" t="s">
        <v>359</v>
      </c>
      <c r="B234" s="5" t="s">
        <v>358</v>
      </c>
      <c r="C234" s="16">
        <v>2153135</v>
      </c>
      <c r="D234" s="29">
        <v>2153135</v>
      </c>
      <c r="E234" s="35">
        <f t="shared" si="5"/>
        <v>100</v>
      </c>
    </row>
    <row r="235" spans="1:5" ht="33.75" customHeight="1" x14ac:dyDescent="0.25">
      <c r="A235" s="6" t="s">
        <v>328</v>
      </c>
      <c r="B235" s="7" t="s">
        <v>329</v>
      </c>
      <c r="C235" s="17">
        <f>C236+C237</f>
        <v>4102395</v>
      </c>
      <c r="D235" s="17">
        <f>D236+D237</f>
        <v>4102395</v>
      </c>
      <c r="E235" s="34">
        <f t="shared" si="5"/>
        <v>100</v>
      </c>
    </row>
    <row r="236" spans="1:5" ht="63" customHeight="1" x14ac:dyDescent="0.25">
      <c r="A236" s="4" t="s">
        <v>330</v>
      </c>
      <c r="B236" s="5" t="s">
        <v>331</v>
      </c>
      <c r="C236" s="16">
        <v>535095</v>
      </c>
      <c r="D236" s="29">
        <v>535095</v>
      </c>
      <c r="E236" s="35">
        <f t="shared" si="5"/>
        <v>100</v>
      </c>
    </row>
    <row r="237" spans="1:5" ht="63" customHeight="1" x14ac:dyDescent="0.25">
      <c r="A237" s="4" t="s">
        <v>375</v>
      </c>
      <c r="B237" s="25" t="s">
        <v>376</v>
      </c>
      <c r="C237" s="16">
        <v>3567300</v>
      </c>
      <c r="D237" s="29">
        <v>3567300</v>
      </c>
      <c r="E237" s="35">
        <f t="shared" si="5"/>
        <v>100</v>
      </c>
    </row>
    <row r="238" spans="1:5" ht="15.75" x14ac:dyDescent="0.25">
      <c r="A238" s="2" t="s">
        <v>106</v>
      </c>
      <c r="B238" s="3" t="s">
        <v>57</v>
      </c>
      <c r="C238" s="15">
        <f>C239+C248+C245</f>
        <v>83715094.649999991</v>
      </c>
      <c r="D238" s="15">
        <f>D239+D248+D245</f>
        <v>69389379.170000002</v>
      </c>
      <c r="E238" s="36">
        <f t="shared" si="5"/>
        <v>82.887535945705352</v>
      </c>
    </row>
    <row r="239" spans="1:5" ht="63" x14ac:dyDescent="0.25">
      <c r="A239" s="6" t="s">
        <v>107</v>
      </c>
      <c r="B239" s="7" t="s">
        <v>58</v>
      </c>
      <c r="C239" s="17">
        <f>C240</f>
        <v>75763797.319999993</v>
      </c>
      <c r="D239" s="17">
        <f>D240</f>
        <v>67438082.780000001</v>
      </c>
      <c r="E239" s="34">
        <f t="shared" si="5"/>
        <v>89.010959278037433</v>
      </c>
    </row>
    <row r="240" spans="1:5" ht="70.5" customHeight="1" x14ac:dyDescent="0.25">
      <c r="A240" s="6" t="s">
        <v>108</v>
      </c>
      <c r="B240" s="7" t="s">
        <v>59</v>
      </c>
      <c r="C240" s="17">
        <f>SUM(C241:C244)</f>
        <v>75763797.319999993</v>
      </c>
      <c r="D240" s="17">
        <f>SUM(D241:D244)</f>
        <v>67438082.780000001</v>
      </c>
      <c r="E240" s="34">
        <f t="shared" si="5"/>
        <v>89.010959278037433</v>
      </c>
    </row>
    <row r="241" spans="1:5" ht="76.5" customHeight="1" x14ac:dyDescent="0.25">
      <c r="A241" s="4" t="s">
        <v>109</v>
      </c>
      <c r="B241" s="5" t="s">
        <v>59</v>
      </c>
      <c r="C241" s="16">
        <v>73245215.909999996</v>
      </c>
      <c r="D241" s="29">
        <v>64919501.369999997</v>
      </c>
      <c r="E241" s="35">
        <f t="shared" si="5"/>
        <v>88.63309441229552</v>
      </c>
    </row>
    <row r="242" spans="1:5" ht="84" customHeight="1" x14ac:dyDescent="0.25">
      <c r="A242" s="4" t="s">
        <v>110</v>
      </c>
      <c r="B242" s="5" t="s">
        <v>59</v>
      </c>
      <c r="C242" s="16">
        <v>712438</v>
      </c>
      <c r="D242" s="29">
        <v>712438</v>
      </c>
      <c r="E242" s="35">
        <f t="shared" si="5"/>
        <v>100</v>
      </c>
    </row>
    <row r="243" spans="1:5" ht="84" customHeight="1" x14ac:dyDescent="0.25">
      <c r="A243" s="4" t="s">
        <v>386</v>
      </c>
      <c r="B243" s="5" t="s">
        <v>59</v>
      </c>
      <c r="C243" s="16">
        <v>566488.91</v>
      </c>
      <c r="D243" s="29">
        <v>566488.91</v>
      </c>
      <c r="E243" s="35">
        <f t="shared" si="5"/>
        <v>100</v>
      </c>
    </row>
    <row r="244" spans="1:5" ht="85.5" customHeight="1" x14ac:dyDescent="0.25">
      <c r="A244" s="4" t="s">
        <v>111</v>
      </c>
      <c r="B244" s="5" t="s">
        <v>59</v>
      </c>
      <c r="C244" s="16">
        <v>1239654.5</v>
      </c>
      <c r="D244" s="29">
        <v>1239654.5</v>
      </c>
      <c r="E244" s="35">
        <f t="shared" si="5"/>
        <v>100</v>
      </c>
    </row>
    <row r="245" spans="1:5" ht="53.25" customHeight="1" x14ac:dyDescent="0.25">
      <c r="A245" s="6" t="s">
        <v>377</v>
      </c>
      <c r="B245" s="7" t="s">
        <v>378</v>
      </c>
      <c r="C245" s="17">
        <f>C246</f>
        <v>136986.32999999999</v>
      </c>
      <c r="D245" s="17">
        <f>D246</f>
        <v>136986.32999999999</v>
      </c>
      <c r="E245" s="34">
        <f t="shared" si="5"/>
        <v>100</v>
      </c>
    </row>
    <row r="246" spans="1:5" ht="58.5" customHeight="1" x14ac:dyDescent="0.25">
      <c r="A246" s="6" t="s">
        <v>379</v>
      </c>
      <c r="B246" s="7" t="s">
        <v>380</v>
      </c>
      <c r="C246" s="17">
        <f>C247</f>
        <v>136986.32999999999</v>
      </c>
      <c r="D246" s="17">
        <f>D247</f>
        <v>136986.32999999999</v>
      </c>
      <c r="E246" s="34">
        <f t="shared" si="5"/>
        <v>100</v>
      </c>
    </row>
    <row r="247" spans="1:5" ht="51.75" customHeight="1" x14ac:dyDescent="0.25">
      <c r="A247" s="4" t="s">
        <v>381</v>
      </c>
      <c r="B247" s="5" t="s">
        <v>380</v>
      </c>
      <c r="C247" s="16">
        <v>136986.32999999999</v>
      </c>
      <c r="D247" s="29">
        <v>136986.32999999999</v>
      </c>
      <c r="E247" s="35">
        <f t="shared" si="5"/>
        <v>100</v>
      </c>
    </row>
    <row r="248" spans="1:5" ht="30.75" customHeight="1" x14ac:dyDescent="0.25">
      <c r="A248" s="6" t="s">
        <v>167</v>
      </c>
      <c r="B248" s="7" t="s">
        <v>171</v>
      </c>
      <c r="C248" s="17">
        <f>C249</f>
        <v>7814311</v>
      </c>
      <c r="D248" s="17">
        <f>D249</f>
        <v>1814310.06</v>
      </c>
      <c r="E248" s="34">
        <f t="shared" si="5"/>
        <v>23.21778669930081</v>
      </c>
    </row>
    <row r="249" spans="1:5" ht="42" customHeight="1" x14ac:dyDescent="0.25">
      <c r="A249" s="6" t="s">
        <v>168</v>
      </c>
      <c r="B249" s="7" t="s">
        <v>172</v>
      </c>
      <c r="C249" s="17">
        <f>SUM(C250:C253)</f>
        <v>7814311</v>
      </c>
      <c r="D249" s="17">
        <f>SUM(D250:D253)</f>
        <v>1814310.06</v>
      </c>
      <c r="E249" s="34">
        <f t="shared" si="5"/>
        <v>23.21778669930081</v>
      </c>
    </row>
    <row r="250" spans="1:5" ht="49.5" customHeight="1" x14ac:dyDescent="0.25">
      <c r="A250" s="4" t="s">
        <v>479</v>
      </c>
      <c r="B250" s="5" t="s">
        <v>480</v>
      </c>
      <c r="C250" s="16">
        <v>6000000</v>
      </c>
      <c r="D250" s="16">
        <v>0</v>
      </c>
      <c r="E250" s="35">
        <v>0</v>
      </c>
    </row>
    <row r="251" spans="1:5" ht="42" customHeight="1" x14ac:dyDescent="0.25">
      <c r="A251" s="4" t="s">
        <v>460</v>
      </c>
      <c r="B251" s="5" t="s">
        <v>461</v>
      </c>
      <c r="C251" s="16">
        <v>1464311</v>
      </c>
      <c r="D251" s="16">
        <v>1464310.06</v>
      </c>
      <c r="E251" s="34">
        <f t="shared" si="5"/>
        <v>99.999935805986567</v>
      </c>
    </row>
    <row r="252" spans="1:5" ht="67.5" customHeight="1" x14ac:dyDescent="0.25">
      <c r="A252" s="4" t="s">
        <v>180</v>
      </c>
      <c r="B252" s="5" t="s">
        <v>181</v>
      </c>
      <c r="C252" s="16">
        <v>300000</v>
      </c>
      <c r="D252" s="29">
        <v>300000</v>
      </c>
      <c r="E252" s="34">
        <f t="shared" si="5"/>
        <v>100</v>
      </c>
    </row>
    <row r="253" spans="1:5" ht="54" customHeight="1" x14ac:dyDescent="0.25">
      <c r="A253" s="4" t="s">
        <v>304</v>
      </c>
      <c r="B253" s="5" t="s">
        <v>305</v>
      </c>
      <c r="C253" s="16">
        <v>50000</v>
      </c>
      <c r="D253" s="30">
        <v>50000</v>
      </c>
      <c r="E253" s="34">
        <f t="shared" si="5"/>
        <v>100</v>
      </c>
    </row>
    <row r="254" spans="1:5" ht="54" customHeight="1" x14ac:dyDescent="0.25">
      <c r="A254" s="2" t="s">
        <v>462</v>
      </c>
      <c r="B254" s="3" t="s">
        <v>463</v>
      </c>
      <c r="C254" s="15">
        <f t="shared" ref="C254:D256" si="6">C255</f>
        <v>6600000</v>
      </c>
      <c r="D254" s="15">
        <f t="shared" si="6"/>
        <v>6600000</v>
      </c>
      <c r="E254" s="36">
        <f t="shared" si="5"/>
        <v>100</v>
      </c>
    </row>
    <row r="255" spans="1:5" ht="54" customHeight="1" x14ac:dyDescent="0.25">
      <c r="A255" s="6" t="s">
        <v>464</v>
      </c>
      <c r="B255" s="7" t="s">
        <v>465</v>
      </c>
      <c r="C255" s="17">
        <f t="shared" si="6"/>
        <v>6600000</v>
      </c>
      <c r="D255" s="17">
        <f t="shared" si="6"/>
        <v>6600000</v>
      </c>
      <c r="E255" s="34">
        <f t="shared" si="5"/>
        <v>100</v>
      </c>
    </row>
    <row r="256" spans="1:5" ht="54" customHeight="1" x14ac:dyDescent="0.25">
      <c r="A256" s="6" t="s">
        <v>466</v>
      </c>
      <c r="B256" s="7" t="s">
        <v>467</v>
      </c>
      <c r="C256" s="17">
        <f t="shared" si="6"/>
        <v>6600000</v>
      </c>
      <c r="D256" s="17">
        <f t="shared" si="6"/>
        <v>6600000</v>
      </c>
      <c r="E256" s="34">
        <f t="shared" si="5"/>
        <v>100</v>
      </c>
    </row>
    <row r="257" spans="1:5" ht="54" customHeight="1" x14ac:dyDescent="0.25">
      <c r="A257" s="4" t="s">
        <v>468</v>
      </c>
      <c r="B257" s="5" t="s">
        <v>467</v>
      </c>
      <c r="C257" s="16">
        <v>6600000</v>
      </c>
      <c r="D257" s="29">
        <v>6600000</v>
      </c>
      <c r="E257" s="35">
        <f t="shared" si="5"/>
        <v>100</v>
      </c>
    </row>
    <row r="258" spans="1:5" ht="85.5" customHeight="1" x14ac:dyDescent="0.25">
      <c r="A258" s="2" t="s">
        <v>421</v>
      </c>
      <c r="B258" s="3" t="s">
        <v>422</v>
      </c>
      <c r="C258" s="15">
        <f>C259</f>
        <v>0</v>
      </c>
      <c r="D258" s="15">
        <f>D259</f>
        <v>2627641.12</v>
      </c>
      <c r="E258" s="36">
        <v>0</v>
      </c>
    </row>
    <row r="259" spans="1:5" ht="54" customHeight="1" x14ac:dyDescent="0.25">
      <c r="A259" s="6" t="s">
        <v>423</v>
      </c>
      <c r="B259" s="7" t="s">
        <v>424</v>
      </c>
      <c r="C259" s="17">
        <f>C260</f>
        <v>0</v>
      </c>
      <c r="D259" s="17">
        <f>D260+D261</f>
        <v>2627641.12</v>
      </c>
      <c r="E259" s="34">
        <v>0</v>
      </c>
    </row>
    <row r="260" spans="1:5" ht="54" customHeight="1" x14ac:dyDescent="0.25">
      <c r="A260" s="4" t="s">
        <v>425</v>
      </c>
      <c r="B260" s="5" t="s">
        <v>424</v>
      </c>
      <c r="C260" s="16">
        <v>0</v>
      </c>
      <c r="D260" s="29">
        <v>1017211.52</v>
      </c>
      <c r="E260" s="35">
        <v>0</v>
      </c>
    </row>
    <row r="261" spans="1:5" ht="54" customHeight="1" x14ac:dyDescent="0.25">
      <c r="A261" s="4" t="s">
        <v>469</v>
      </c>
      <c r="B261" s="5" t="s">
        <v>424</v>
      </c>
      <c r="C261" s="16">
        <v>0</v>
      </c>
      <c r="D261" s="29">
        <v>1610429.6</v>
      </c>
      <c r="E261" s="35">
        <v>0</v>
      </c>
    </row>
    <row r="262" spans="1:5" ht="54" customHeight="1" x14ac:dyDescent="0.25">
      <c r="A262" s="2" t="s">
        <v>426</v>
      </c>
      <c r="B262" s="3" t="s">
        <v>427</v>
      </c>
      <c r="C262" s="15">
        <f>SUM(C263:C266)</f>
        <v>0</v>
      </c>
      <c r="D262" s="15">
        <f>SUM(D263:D266)</f>
        <v>-1039238.8</v>
      </c>
      <c r="E262" s="36">
        <v>0</v>
      </c>
    </row>
    <row r="263" spans="1:5" ht="131.25" customHeight="1" x14ac:dyDescent="0.25">
      <c r="A263" s="4" t="s">
        <v>428</v>
      </c>
      <c r="B263" s="13" t="s">
        <v>429</v>
      </c>
      <c r="C263" s="16">
        <v>0</v>
      </c>
      <c r="D263" s="29">
        <v>-106289.57</v>
      </c>
      <c r="E263" s="35">
        <v>0</v>
      </c>
    </row>
    <row r="264" spans="1:5" ht="83.25" customHeight="1" x14ac:dyDescent="0.25">
      <c r="A264" s="4" t="s">
        <v>431</v>
      </c>
      <c r="B264" s="5" t="s">
        <v>430</v>
      </c>
      <c r="C264" s="16">
        <v>0</v>
      </c>
      <c r="D264" s="29">
        <v>-487712.92</v>
      </c>
      <c r="E264" s="35">
        <v>0</v>
      </c>
    </row>
    <row r="265" spans="1:5" ht="54" customHeight="1" x14ac:dyDescent="0.25">
      <c r="A265" s="4" t="s">
        <v>432</v>
      </c>
      <c r="B265" s="5" t="s">
        <v>433</v>
      </c>
      <c r="C265" s="16">
        <v>0</v>
      </c>
      <c r="D265" s="29">
        <v>-434635.88</v>
      </c>
      <c r="E265" s="35">
        <v>0</v>
      </c>
    </row>
    <row r="266" spans="1:5" ht="54" customHeight="1" x14ac:dyDescent="0.25">
      <c r="A266" s="4" t="s">
        <v>434</v>
      </c>
      <c r="B266" s="5" t="s">
        <v>433</v>
      </c>
      <c r="C266" s="16">
        <v>0</v>
      </c>
      <c r="D266" s="29">
        <v>-10600.43</v>
      </c>
      <c r="E266" s="35">
        <v>0</v>
      </c>
    </row>
    <row r="267" spans="1:5" ht="15.75" x14ac:dyDescent="0.25">
      <c r="A267" s="2"/>
      <c r="B267" s="2" t="s">
        <v>60</v>
      </c>
      <c r="C267" s="15">
        <f>C10+C150</f>
        <v>1543188503.6500001</v>
      </c>
      <c r="D267" s="15">
        <f>D10+D150</f>
        <v>1493757635.7900002</v>
      </c>
      <c r="E267" s="36">
        <f t="shared" si="5"/>
        <v>96.7968354000121</v>
      </c>
    </row>
  </sheetData>
  <mergeCells count="4">
    <mergeCell ref="A8:A9"/>
    <mergeCell ref="B8:B9"/>
    <mergeCell ref="C1:E4"/>
    <mergeCell ref="A6:E7"/>
  </mergeCells>
  <pageMargins left="0.39370078740157483" right="0.19685039370078741" top="0.15748031496062992" bottom="0.15748031496062992" header="0" footer="0"/>
  <pageSetup paperSize="9" scale="6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2025 год</vt: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Владелец</dc:creator>
  <cp:lastModifiedBy>RePack by Diakov</cp:lastModifiedBy>
  <cp:lastPrinted>2026-03-02T12:16:25Z</cp:lastPrinted>
  <dcterms:created xsi:type="dcterms:W3CDTF">2018-05-24T06:09:51Z</dcterms:created>
  <dcterms:modified xsi:type="dcterms:W3CDTF">2026-04-27T07:33:13Z</dcterms:modified>
</cp:coreProperties>
</file>